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5570" windowHeight="11760" tabRatio="781" activeTab="4"/>
  </bookViews>
  <sheets>
    <sheet name="TỔNG HỢP" sheetId="5" r:id="rId1"/>
    <sheet name="NSNN" sheetId="1" r:id="rId2"/>
    <sheet name="NS HUYỆN" sheetId="2" r:id="rId3"/>
    <sheet name="SỰ NGHIỆP" sheetId="3" r:id="rId4"/>
    <sheet name="NS HUYỆN NĂM 2022 (2)" sheetId="11" r:id="rId5"/>
    <sheet name="CÁC NGUỒN VỐN ĐTC (2)" sheetId="12" r:id="rId6"/>
  </sheets>
  <externalReferences>
    <externalReference r:id="rId7"/>
  </externalReferences>
  <definedNames>
    <definedName name="_Hlk40689462" localSheetId="4">'NS HUYỆN NĂM 2022 (2)'!#REF!</definedName>
    <definedName name="_xlnm.Print_Area" localSheetId="5">'CÁC NGUỒN VỐN ĐTC (2)'!$A$1:$Q$68</definedName>
    <definedName name="_xlnm.Print_Area" localSheetId="2">'NS HUYỆN'!$A$1:$P$59</definedName>
    <definedName name="_xlnm.Print_Area" localSheetId="4">'NS HUYỆN NĂM 2022 (2)'!$A$1:$N$71</definedName>
    <definedName name="_xlnm.Print_Area" localSheetId="1">NSNN!$A$1:$V$51</definedName>
    <definedName name="_xlnm.Print_Area" localSheetId="3">'SỰ NGHIỆP'!$A$1:$N$42</definedName>
    <definedName name="_xlnm.Print_Area" localSheetId="0">'TỔNG HỢP'!$A$1:$K$10</definedName>
    <definedName name="_xlnm.Print_Titles" localSheetId="5">'CÁC NGUỒN VỐN ĐTC (2)'!$4:$4</definedName>
    <definedName name="_xlnm.Print_Titles" localSheetId="2">'NS HUYỆN'!$4:$9</definedName>
    <definedName name="_xlnm.Print_Titles" localSheetId="4">'NS HUYỆN NĂM 2022 (2)'!$5:$5</definedName>
    <definedName name="_xlnm.Print_Titles" localSheetId="1">NSNN!$4:$9</definedName>
    <definedName name="_xlnm.Print_Titles" localSheetId="3">'SỰ NGHIỆP'!$4:$9</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6" i="12"/>
  <c r="S6" s="1"/>
  <c r="R7"/>
  <c r="I21" i="11"/>
  <c r="I22"/>
  <c r="I23"/>
  <c r="I24"/>
  <c r="I25"/>
  <c r="I26"/>
  <c r="I27"/>
  <c r="I29"/>
  <c r="I9"/>
  <c r="I61"/>
  <c r="I60"/>
  <c r="G8"/>
  <c r="H8"/>
  <c r="I8" s="1"/>
  <c r="I28"/>
  <c r="I54"/>
  <c r="I48"/>
  <c r="J60" i="12"/>
  <c r="J44"/>
  <c r="J38"/>
  <c r="J37"/>
  <c r="J35"/>
  <c r="J5"/>
  <c r="J62"/>
  <c r="J61"/>
  <c r="J52"/>
  <c r="J50"/>
  <c r="J49"/>
  <c r="J46"/>
  <c r="J47"/>
  <c r="J45"/>
  <c r="J43"/>
  <c r="J41"/>
  <c r="J36"/>
  <c r="H6"/>
  <c r="I6"/>
  <c r="H60"/>
  <c r="I60"/>
  <c r="H44"/>
  <c r="I44"/>
  <c r="H38"/>
  <c r="I38"/>
  <c r="H35"/>
  <c r="I35"/>
  <c r="E15"/>
  <c r="F15"/>
  <c r="G15"/>
  <c r="H15"/>
  <c r="I15"/>
  <c r="E8"/>
  <c r="F8"/>
  <c r="G8"/>
  <c r="H8"/>
  <c r="I8"/>
  <c r="G57" i="11"/>
  <c r="H57"/>
  <c r="G54"/>
  <c r="H54"/>
  <c r="H48" s="1"/>
  <c r="G20"/>
  <c r="I20" s="1"/>
  <c r="H20"/>
  <c r="G10"/>
  <c r="H10"/>
  <c r="E38" i="12"/>
  <c r="K45"/>
  <c r="F60" i="11"/>
  <c r="F61"/>
  <c r="D57"/>
  <c r="K48"/>
  <c r="C20"/>
  <c r="E44" i="12"/>
  <c r="F44"/>
  <c r="G44"/>
  <c r="D44"/>
  <c r="I57" i="11" l="1"/>
  <c r="G7"/>
  <c r="I37" i="12"/>
  <c r="I5"/>
  <c r="H37"/>
  <c r="H5" s="1"/>
  <c r="G6" i="11"/>
  <c r="H7"/>
  <c r="H6" s="1"/>
  <c r="K68" i="12"/>
  <c r="K67"/>
  <c r="K66"/>
  <c r="K65"/>
  <c r="K64"/>
  <c r="P63"/>
  <c r="O63"/>
  <c r="N63"/>
  <c r="G63"/>
  <c r="F63"/>
  <c r="E63"/>
  <c r="D63"/>
  <c r="K62"/>
  <c r="K61"/>
  <c r="P60"/>
  <c r="O60"/>
  <c r="N60"/>
  <c r="K60"/>
  <c r="G60"/>
  <c r="F60"/>
  <c r="E60"/>
  <c r="D60"/>
  <c r="G59"/>
  <c r="K58"/>
  <c r="K57"/>
  <c r="K56"/>
  <c r="K55"/>
  <c r="K54"/>
  <c r="K53"/>
  <c r="K52"/>
  <c r="K51"/>
  <c r="K50"/>
  <c r="K49"/>
  <c r="K47"/>
  <c r="K46"/>
  <c r="P44"/>
  <c r="O44"/>
  <c r="N44"/>
  <c r="K42"/>
  <c r="K41"/>
  <c r="K40"/>
  <c r="K38" s="1"/>
  <c r="G38"/>
  <c r="F38"/>
  <c r="D38"/>
  <c r="D37" s="1"/>
  <c r="P37"/>
  <c r="O37"/>
  <c r="N37"/>
  <c r="L37"/>
  <c r="L5" s="1"/>
  <c r="F37"/>
  <c r="K36"/>
  <c r="P35"/>
  <c r="O35"/>
  <c r="N35"/>
  <c r="K35"/>
  <c r="G35"/>
  <c r="F35"/>
  <c r="E35"/>
  <c r="D35"/>
  <c r="K34"/>
  <c r="K33"/>
  <c r="K32"/>
  <c r="K31"/>
  <c r="K30"/>
  <c r="K29"/>
  <c r="K28"/>
  <c r="K27"/>
  <c r="K26"/>
  <c r="K25"/>
  <c r="K24"/>
  <c r="K23"/>
  <c r="K22"/>
  <c r="K21"/>
  <c r="K20"/>
  <c r="K19"/>
  <c r="K18"/>
  <c r="K17"/>
  <c r="K16"/>
  <c r="D15"/>
  <c r="K14"/>
  <c r="K13"/>
  <c r="K12"/>
  <c r="K11"/>
  <c r="K10"/>
  <c r="K9"/>
  <c r="D8"/>
  <c r="P6"/>
  <c r="O6"/>
  <c r="O5" s="1"/>
  <c r="N6"/>
  <c r="N5" s="1"/>
  <c r="L6"/>
  <c r="G6"/>
  <c r="F6"/>
  <c r="E6"/>
  <c r="J67" i="11"/>
  <c r="J66"/>
  <c r="J65"/>
  <c r="J64"/>
  <c r="J63"/>
  <c r="J62"/>
  <c r="J61"/>
  <c r="J60"/>
  <c r="J59"/>
  <c r="J58"/>
  <c r="F57"/>
  <c r="E57"/>
  <c r="C57"/>
  <c r="J54"/>
  <c r="F54"/>
  <c r="E54"/>
  <c r="D54"/>
  <c r="D48" s="1"/>
  <c r="C54"/>
  <c r="C48" s="1"/>
  <c r="J49"/>
  <c r="F49"/>
  <c r="F48" s="1"/>
  <c r="E49"/>
  <c r="D49"/>
  <c r="C49"/>
  <c r="J48"/>
  <c r="J32"/>
  <c r="J31"/>
  <c r="F30"/>
  <c r="E30"/>
  <c r="D30"/>
  <c r="C30"/>
  <c r="C7" s="1"/>
  <c r="J28"/>
  <c r="J27"/>
  <c r="J26"/>
  <c r="J25"/>
  <c r="J24"/>
  <c r="J23"/>
  <c r="J21"/>
  <c r="F20"/>
  <c r="E20"/>
  <c r="D20"/>
  <c r="D7" s="1"/>
  <c r="F13"/>
  <c r="F10" s="1"/>
  <c r="J10"/>
  <c r="E10"/>
  <c r="D10"/>
  <c r="C10"/>
  <c r="J9"/>
  <c r="J8"/>
  <c r="F8"/>
  <c r="E8"/>
  <c r="D8"/>
  <c r="C8"/>
  <c r="K7"/>
  <c r="I6" l="1"/>
  <c r="J20"/>
  <c r="J57"/>
  <c r="D6"/>
  <c r="J30"/>
  <c r="E7"/>
  <c r="E6" s="1"/>
  <c r="K44" i="12"/>
  <c r="C6" i="11"/>
  <c r="F7"/>
  <c r="F6" s="1"/>
  <c r="J7"/>
  <c r="K6"/>
  <c r="E48"/>
  <c r="P5" i="12"/>
  <c r="D7"/>
  <c r="D6" s="1"/>
  <c r="D5" s="1"/>
  <c r="E37"/>
  <c r="E5" s="1"/>
  <c r="K63"/>
  <c r="F5"/>
  <c r="K15"/>
  <c r="K7" s="1"/>
  <c r="K6" s="1"/>
  <c r="K37"/>
  <c r="K5" s="1"/>
  <c r="G37"/>
  <c r="G5" s="1"/>
  <c r="J6" i="11" l="1"/>
  <c r="G14" i="2"/>
  <c r="L43" i="1"/>
  <c r="N43"/>
  <c r="O43"/>
  <c r="P43"/>
  <c r="Q43"/>
  <c r="R43"/>
  <c r="S43"/>
  <c r="K43"/>
  <c r="I39" l="1"/>
  <c r="H39"/>
  <c r="H42" i="3"/>
  <c r="I42"/>
  <c r="H41"/>
  <c r="J11" i="5"/>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F9"/>
  <c r="J4"/>
  <c r="E11" i="2"/>
  <c r="J11"/>
  <c r="K11"/>
  <c r="D11"/>
  <c r="C8" i="5" s="1"/>
  <c r="H32" i="3"/>
  <c r="D9" i="5"/>
  <c r="C9"/>
  <c r="G8"/>
  <c r="A2" i="1"/>
  <c r="A2" i="2" s="1"/>
  <c r="A2" i="3" s="1"/>
  <c r="K42" i="5"/>
  <c r="H31" i="3" l="1"/>
  <c r="J31"/>
  <c r="J30"/>
  <c r="J32"/>
  <c r="J33"/>
  <c r="J34"/>
  <c r="J35"/>
  <c r="J36"/>
  <c r="J37"/>
  <c r="J38"/>
  <c r="J39"/>
  <c r="J40"/>
  <c r="J41"/>
  <c r="J42"/>
  <c r="M31"/>
  <c r="M32"/>
  <c r="M33"/>
  <c r="M34"/>
  <c r="M35"/>
  <c r="M36"/>
  <c r="M37"/>
  <c r="M38"/>
  <c r="M39"/>
  <c r="M40"/>
  <c r="M42"/>
  <c r="L31"/>
  <c r="K31" s="1"/>
  <c r="L32"/>
  <c r="K32" s="1"/>
  <c r="L33"/>
  <c r="K33" s="1"/>
  <c r="L34"/>
  <c r="K34" s="1"/>
  <c r="L35"/>
  <c r="K35" s="1"/>
  <c r="L36"/>
  <c r="K36" s="1"/>
  <c r="L37"/>
  <c r="K37" s="1"/>
  <c r="L38"/>
  <c r="K38" s="1"/>
  <c r="L39"/>
  <c r="K39" s="1"/>
  <c r="L40"/>
  <c r="K40" s="1"/>
  <c r="K41"/>
  <c r="M41" s="1"/>
  <c r="L42"/>
  <c r="K42" s="1"/>
  <c r="K30"/>
  <c r="M30" s="1"/>
  <c r="E11" l="1"/>
  <c r="F11"/>
  <c r="G11"/>
  <c r="D11"/>
  <c r="F31"/>
  <c r="F29" s="1"/>
  <c r="F32"/>
  <c r="F33"/>
  <c r="F34"/>
  <c r="F35"/>
  <c r="F36"/>
  <c r="F37"/>
  <c r="F38"/>
  <c r="F39"/>
  <c r="F40"/>
  <c r="F41"/>
  <c r="F42"/>
  <c r="F30"/>
  <c r="G31"/>
  <c r="G29" s="1"/>
  <c r="G32"/>
  <c r="G33"/>
  <c r="G34"/>
  <c r="G35"/>
  <c r="G36"/>
  <c r="G37"/>
  <c r="G38"/>
  <c r="G39"/>
  <c r="G40"/>
  <c r="G41"/>
  <c r="G42"/>
  <c r="G30"/>
  <c r="M18"/>
  <c r="M19"/>
  <c r="M20"/>
  <c r="M21"/>
  <c r="M22"/>
  <c r="M26"/>
  <c r="M27"/>
  <c r="M17"/>
  <c r="L18"/>
  <c r="K18" s="1"/>
  <c r="L19"/>
  <c r="K19" s="1"/>
  <c r="L20"/>
  <c r="K20" s="1"/>
  <c r="L21"/>
  <c r="K21" s="1"/>
  <c r="L22"/>
  <c r="K22" s="1"/>
  <c r="K23"/>
  <c r="M23" s="1"/>
  <c r="K24"/>
  <c r="M24" s="1"/>
  <c r="K25"/>
  <c r="M25" s="1"/>
  <c r="L26"/>
  <c r="K26" s="1"/>
  <c r="L27"/>
  <c r="K27" s="1"/>
  <c r="K28"/>
  <c r="M28" s="1"/>
  <c r="K17"/>
  <c r="L17"/>
  <c r="F18"/>
  <c r="F16" s="1"/>
  <c r="F19"/>
  <c r="F20"/>
  <c r="F21"/>
  <c r="F22"/>
  <c r="F23"/>
  <c r="F24"/>
  <c r="F25"/>
  <c r="F26"/>
  <c r="F27"/>
  <c r="F28"/>
  <c r="F17"/>
  <c r="G18"/>
  <c r="G19"/>
  <c r="G16" s="1"/>
  <c r="G20"/>
  <c r="G21"/>
  <c r="G22"/>
  <c r="G23"/>
  <c r="G24"/>
  <c r="G25"/>
  <c r="G26"/>
  <c r="G27"/>
  <c r="G28"/>
  <c r="G17"/>
  <c r="D20"/>
  <c r="E16"/>
  <c r="M12"/>
  <c r="M14"/>
  <c r="M15"/>
  <c r="M13"/>
  <c r="K14"/>
  <c r="K15"/>
  <c r="K13"/>
  <c r="L14"/>
  <c r="L15"/>
  <c r="L13"/>
  <c r="J12"/>
  <c r="J14"/>
  <c r="J15"/>
  <c r="J13"/>
  <c r="H14"/>
  <c r="H12" s="1"/>
  <c r="H15"/>
  <c r="H13"/>
  <c r="I14"/>
  <c r="I15"/>
  <c r="I13"/>
  <c r="F14"/>
  <c r="F15"/>
  <c r="F13"/>
  <c r="E29"/>
  <c r="H29"/>
  <c r="J29" s="1"/>
  <c r="I29"/>
  <c r="I11" s="1"/>
  <c r="K29"/>
  <c r="M29" s="1"/>
  <c r="L29"/>
  <c r="D29"/>
  <c r="H16"/>
  <c r="I16"/>
  <c r="J16"/>
  <c r="L16"/>
  <c r="D28"/>
  <c r="E12"/>
  <c r="G12"/>
  <c r="K12"/>
  <c r="L12"/>
  <c r="D24"/>
  <c r="D23"/>
  <c r="D27"/>
  <c r="D26"/>
  <c r="D25"/>
  <c r="D22"/>
  <c r="D21"/>
  <c r="D19"/>
  <c r="D18"/>
  <c r="D17"/>
  <c r="D14"/>
  <c r="D13" s="1"/>
  <c r="E12" i="2"/>
  <c r="H12"/>
  <c r="H11" s="1"/>
  <c r="I12"/>
  <c r="I11" s="1"/>
  <c r="J12"/>
  <c r="K12"/>
  <c r="D12"/>
  <c r="L39"/>
  <c r="E39"/>
  <c r="F39"/>
  <c r="G39"/>
  <c r="J39"/>
  <c r="K39"/>
  <c r="D39"/>
  <c r="E47"/>
  <c r="H47"/>
  <c r="I47"/>
  <c r="J47"/>
  <c r="K47"/>
  <c r="D47"/>
  <c r="E57"/>
  <c r="G57"/>
  <c r="J57"/>
  <c r="K57"/>
  <c r="D57"/>
  <c r="N53"/>
  <c r="N54"/>
  <c r="M54" s="1"/>
  <c r="O54" s="1"/>
  <c r="M55"/>
  <c r="M56"/>
  <c r="O56" s="1"/>
  <c r="N56"/>
  <c r="E50"/>
  <c r="G50"/>
  <c r="G47" s="1"/>
  <c r="J50"/>
  <c r="K50"/>
  <c r="D50"/>
  <c r="E48"/>
  <c r="F48"/>
  <c r="G48"/>
  <c r="J48"/>
  <c r="K48"/>
  <c r="L48"/>
  <c r="N48"/>
  <c r="D48"/>
  <c r="L44"/>
  <c r="E44"/>
  <c r="F44"/>
  <c r="G44"/>
  <c r="J44"/>
  <c r="K44"/>
  <c r="N44"/>
  <c r="D44"/>
  <c r="L40"/>
  <c r="E40"/>
  <c r="F40"/>
  <c r="G40"/>
  <c r="J40"/>
  <c r="K40"/>
  <c r="N40"/>
  <c r="N39" s="1"/>
  <c r="D40"/>
  <c r="E29"/>
  <c r="G29"/>
  <c r="H29"/>
  <c r="I29"/>
  <c r="J29"/>
  <c r="K29"/>
  <c r="D29"/>
  <c r="E21"/>
  <c r="G21"/>
  <c r="H21"/>
  <c r="I21"/>
  <c r="J21"/>
  <c r="K21"/>
  <c r="N21"/>
  <c r="D21"/>
  <c r="E15"/>
  <c r="G15"/>
  <c r="H15"/>
  <c r="I15"/>
  <c r="J15"/>
  <c r="K15"/>
  <c r="D15"/>
  <c r="O16"/>
  <c r="E13"/>
  <c r="G13"/>
  <c r="J13"/>
  <c r="K13"/>
  <c r="D13"/>
  <c r="M25"/>
  <c r="O25" s="1"/>
  <c r="J25"/>
  <c r="F25"/>
  <c r="M22"/>
  <c r="J22"/>
  <c r="F22"/>
  <c r="J19"/>
  <c r="L19"/>
  <c r="M19"/>
  <c r="F19"/>
  <c r="D54"/>
  <c r="L11" i="3" l="1"/>
  <c r="L25" i="2"/>
  <c r="G12"/>
  <c r="G11" s="1"/>
  <c r="L22"/>
  <c r="O22"/>
  <c r="O19"/>
  <c r="E8" i="5"/>
  <c r="H11" i="3"/>
  <c r="K16"/>
  <c r="I12"/>
  <c r="F12"/>
  <c r="D16"/>
  <c r="D15" s="1"/>
  <c r="D12" s="1"/>
  <c r="M53" i="2"/>
  <c r="K11" i="3" l="1"/>
  <c r="M16"/>
  <c r="J11"/>
  <c r="G9" i="5"/>
  <c r="H9" s="1"/>
  <c r="O53" i="2"/>
  <c r="M11" i="3" l="1"/>
  <c r="I9" i="5"/>
  <c r="J9" s="1"/>
  <c r="F49" i="2"/>
  <c r="L49" s="1"/>
  <c r="M49"/>
  <c r="M48" s="1"/>
  <c r="J49"/>
  <c r="D56"/>
  <c r="D55"/>
  <c r="F53"/>
  <c r="F54"/>
  <c r="F55"/>
  <c r="F56"/>
  <c r="D53"/>
  <c r="M52"/>
  <c r="F52"/>
  <c r="F51"/>
  <c r="J52"/>
  <c r="J51"/>
  <c r="D52"/>
  <c r="D51"/>
  <c r="J59"/>
  <c r="F59"/>
  <c r="M58"/>
  <c r="O58" s="1"/>
  <c r="J58"/>
  <c r="F58"/>
  <c r="F57" s="1"/>
  <c r="M46"/>
  <c r="O46" s="1"/>
  <c r="J46"/>
  <c r="M45"/>
  <c r="M44" s="1"/>
  <c r="O44" s="1"/>
  <c r="L45"/>
  <c r="J45"/>
  <c r="F46"/>
  <c r="L46" s="1"/>
  <c r="F45"/>
  <c r="L43"/>
  <c r="M43"/>
  <c r="O43" s="1"/>
  <c r="J43"/>
  <c r="L42"/>
  <c r="N42"/>
  <c r="M42" s="1"/>
  <c r="O42" s="1"/>
  <c r="J42"/>
  <c r="M41"/>
  <c r="M40" s="1"/>
  <c r="F42"/>
  <c r="F43"/>
  <c r="F41"/>
  <c r="J41"/>
  <c r="L41" s="1"/>
  <c r="L38"/>
  <c r="J38"/>
  <c r="H38"/>
  <c r="N38" s="1"/>
  <c r="M38" s="1"/>
  <c r="O38" s="1"/>
  <c r="J37"/>
  <c r="M37"/>
  <c r="F37"/>
  <c r="J36"/>
  <c r="L36"/>
  <c r="M36"/>
  <c r="F36"/>
  <c r="M35"/>
  <c r="J35"/>
  <c r="F35"/>
  <c r="J34"/>
  <c r="L34"/>
  <c r="M34"/>
  <c r="O34" s="1"/>
  <c r="F34"/>
  <c r="J33"/>
  <c r="M33"/>
  <c r="F33"/>
  <c r="G33"/>
  <c r="J32"/>
  <c r="F32"/>
  <c r="F31"/>
  <c r="K31"/>
  <c r="J31" s="1"/>
  <c r="L31" s="1"/>
  <c r="J30"/>
  <c r="L30" s="1"/>
  <c r="K30"/>
  <c r="N30" s="1"/>
  <c r="M30" s="1"/>
  <c r="O30" s="1"/>
  <c r="F30"/>
  <c r="L28"/>
  <c r="F28"/>
  <c r="F27"/>
  <c r="M27"/>
  <c r="O27" s="1"/>
  <c r="K28"/>
  <c r="J28" s="1"/>
  <c r="K27"/>
  <c r="J27" s="1"/>
  <c r="M24"/>
  <c r="O24" s="1"/>
  <c r="J24"/>
  <c r="L24" s="1"/>
  <c r="F24"/>
  <c r="F21" s="1"/>
  <c r="M23"/>
  <c r="F23"/>
  <c r="L23"/>
  <c r="J23"/>
  <c r="M20"/>
  <c r="O20" s="1"/>
  <c r="L20"/>
  <c r="H20"/>
  <c r="J20"/>
  <c r="N15"/>
  <c r="J18"/>
  <c r="F18"/>
  <c r="M17"/>
  <c r="J17"/>
  <c r="F17"/>
  <c r="F16"/>
  <c r="K16"/>
  <c r="J16" s="1"/>
  <c r="L16" s="1"/>
  <c r="J14"/>
  <c r="F14"/>
  <c r="D59"/>
  <c r="D58"/>
  <c r="D49"/>
  <c r="D46"/>
  <c r="D45"/>
  <c r="D42"/>
  <c r="D43"/>
  <c r="D41"/>
  <c r="D31"/>
  <c r="D32"/>
  <c r="D33"/>
  <c r="D34"/>
  <c r="D35"/>
  <c r="D36"/>
  <c r="D37"/>
  <c r="D38"/>
  <c r="D30"/>
  <c r="D23"/>
  <c r="D24"/>
  <c r="D25"/>
  <c r="D26"/>
  <c r="D27"/>
  <c r="D28"/>
  <c r="D22"/>
  <c r="D17"/>
  <c r="D18"/>
  <c r="D19"/>
  <c r="D20"/>
  <c r="D16"/>
  <c r="D14"/>
  <c r="L52" l="1"/>
  <c r="M51"/>
  <c r="N50"/>
  <c r="N47" s="1"/>
  <c r="M39"/>
  <c r="O39" s="1"/>
  <c r="O40"/>
  <c r="L14"/>
  <c r="L13" s="1"/>
  <c r="F13"/>
  <c r="L59"/>
  <c r="M59"/>
  <c r="N57"/>
  <c r="L57"/>
  <c r="L37"/>
  <c r="F29"/>
  <c r="L29" s="1"/>
  <c r="L35"/>
  <c r="O35"/>
  <c r="N29"/>
  <c r="L32"/>
  <c r="M32"/>
  <c r="L21"/>
  <c r="L18"/>
  <c r="F15"/>
  <c r="L15" s="1"/>
  <c r="M18"/>
  <c r="F50"/>
  <c r="O55"/>
  <c r="O41"/>
  <c r="L17"/>
  <c r="L27"/>
  <c r="O33"/>
  <c r="O45"/>
  <c r="O52"/>
  <c r="O17"/>
  <c r="O23"/>
  <c r="L33"/>
  <c r="M28"/>
  <c r="O28" s="1"/>
  <c r="O36"/>
  <c r="O37"/>
  <c r="L58"/>
  <c r="L51"/>
  <c r="O49"/>
  <c r="O48" s="1"/>
  <c r="N31"/>
  <c r="M31" s="1"/>
  <c r="O31" s="1"/>
  <c r="N16"/>
  <c r="M16" s="1"/>
  <c r="N14"/>
  <c r="F37" i="1"/>
  <c r="J37"/>
  <c r="T38"/>
  <c r="R38" s="1"/>
  <c r="R37" s="1"/>
  <c r="U37" s="1"/>
  <c r="H38"/>
  <c r="H37" s="1"/>
  <c r="D38"/>
  <c r="D37" s="1"/>
  <c r="G28"/>
  <c r="D30"/>
  <c r="D31"/>
  <c r="D32"/>
  <c r="D33"/>
  <c r="D34"/>
  <c r="D35"/>
  <c r="D36"/>
  <c r="D29"/>
  <c r="H30"/>
  <c r="H31"/>
  <c r="H32"/>
  <c r="H33"/>
  <c r="H34"/>
  <c r="H35"/>
  <c r="H36"/>
  <c r="H29"/>
  <c r="O51" i="2" l="1"/>
  <c r="M50"/>
  <c r="M47" s="1"/>
  <c r="M21"/>
  <c r="O21" s="1"/>
  <c r="M14"/>
  <c r="N13"/>
  <c r="N12"/>
  <c r="N11" s="1"/>
  <c r="O59"/>
  <c r="M57"/>
  <c r="O57" s="1"/>
  <c r="O32"/>
  <c r="M29"/>
  <c r="O29" s="1"/>
  <c r="F12"/>
  <c r="L12" s="1"/>
  <c r="O18"/>
  <c r="M15"/>
  <c r="F47"/>
  <c r="L50"/>
  <c r="T37" i="1"/>
  <c r="H28"/>
  <c r="D28"/>
  <c r="J28"/>
  <c r="O50" i="2" l="1"/>
  <c r="M13"/>
  <c r="O14"/>
  <c r="O13" s="1"/>
  <c r="M12"/>
  <c r="O15"/>
  <c r="L47"/>
  <c r="F11"/>
  <c r="O47"/>
  <c r="F13" i="1"/>
  <c r="M11" i="2" l="1"/>
  <c r="I8" i="5" s="1"/>
  <c r="O12" i="2"/>
  <c r="D8" i="5"/>
  <c r="F8" s="1"/>
  <c r="L11" i="2"/>
  <c r="F12" i="1"/>
  <c r="F11" s="1"/>
  <c r="S42"/>
  <c r="R42" s="1"/>
  <c r="O11" i="2" l="1"/>
  <c r="H8" i="5"/>
  <c r="J8"/>
  <c r="T15" i="1"/>
  <c r="R15" s="1"/>
  <c r="T16"/>
  <c r="R16" s="1"/>
  <c r="U16" s="1"/>
  <c r="H21"/>
  <c r="T21"/>
  <c r="R21" s="1"/>
  <c r="U21" s="1"/>
  <c r="D18"/>
  <c r="D19"/>
  <c r="D20"/>
  <c r="D21"/>
  <c r="D22"/>
  <c r="D23"/>
  <c r="D24"/>
  <c r="D25"/>
  <c r="D26"/>
  <c r="D17"/>
  <c r="T28"/>
  <c r="R28" s="1"/>
  <c r="U28" s="1"/>
  <c r="T18"/>
  <c r="R18" s="1"/>
  <c r="U18" s="1"/>
  <c r="T19"/>
  <c r="R19" s="1"/>
  <c r="T20"/>
  <c r="R20" s="1"/>
  <c r="U20" s="1"/>
  <c r="T17"/>
  <c r="R17" s="1"/>
  <c r="N21"/>
  <c r="Q21" s="1"/>
  <c r="N20"/>
  <c r="N18"/>
  <c r="N17"/>
  <c r="H15"/>
  <c r="H16"/>
  <c r="H17"/>
  <c r="H18"/>
  <c r="H19"/>
  <c r="H20"/>
  <c r="G27"/>
  <c r="D27" s="1"/>
  <c r="S41"/>
  <c r="S51"/>
  <c r="S50"/>
  <c r="Q18" l="1"/>
  <c r="Q17"/>
  <c r="U17"/>
  <c r="Q20"/>
  <c r="U19"/>
  <c r="U15"/>
  <c r="R13"/>
  <c r="S48"/>
  <c r="R48" s="1"/>
  <c r="R51"/>
  <c r="R50"/>
  <c r="S49"/>
  <c r="S39"/>
  <c r="R41"/>
  <c r="S40"/>
  <c r="T13"/>
  <c r="T12" s="1"/>
  <c r="E40"/>
  <c r="I40"/>
  <c r="L40"/>
  <c r="O40"/>
  <c r="N42"/>
  <c r="Q42" s="1"/>
  <c r="K42"/>
  <c r="N48"/>
  <c r="K45"/>
  <c r="K46"/>
  <c r="K47"/>
  <c r="K48"/>
  <c r="K44"/>
  <c r="Q48" l="1"/>
  <c r="K40"/>
  <c r="U42"/>
  <c r="R40"/>
  <c r="R39"/>
  <c r="U48"/>
  <c r="R12"/>
  <c r="S11"/>
  <c r="T11"/>
  <c r="R49"/>
  <c r="E43"/>
  <c r="E39" s="1"/>
  <c r="K39"/>
  <c r="L39"/>
  <c r="N39"/>
  <c r="O39"/>
  <c r="D43"/>
  <c r="D39" s="1"/>
  <c r="U43" l="1"/>
  <c r="K11"/>
  <c r="E7" i="5" s="1"/>
  <c r="E10" s="1"/>
  <c r="L11" i="1"/>
  <c r="R11" l="1"/>
  <c r="N41"/>
  <c r="N51"/>
  <c r="N50"/>
  <c r="Q50" s="1"/>
  <c r="H51"/>
  <c r="U51" s="1"/>
  <c r="H50"/>
  <c r="U50" s="1"/>
  <c r="H41"/>
  <c r="D51"/>
  <c r="D50"/>
  <c r="D41"/>
  <c r="D40" s="1"/>
  <c r="E49"/>
  <c r="I49"/>
  <c r="O49"/>
  <c r="G13"/>
  <c r="G12" s="1"/>
  <c r="J13"/>
  <c r="J12" s="1"/>
  <c r="H40" l="1"/>
  <c r="U40" s="1"/>
  <c r="U41"/>
  <c r="N40"/>
  <c r="Q40" s="1"/>
  <c r="Q41"/>
  <c r="Q51"/>
  <c r="I7" i="5"/>
  <c r="H13" i="1"/>
  <c r="I11"/>
  <c r="O11"/>
  <c r="J11"/>
  <c r="G11"/>
  <c r="N49"/>
  <c r="P13"/>
  <c r="P12" s="1"/>
  <c r="H49"/>
  <c r="U49" s="1"/>
  <c r="N13"/>
  <c r="D13"/>
  <c r="D12" s="1"/>
  <c r="D49"/>
  <c r="N12" l="1"/>
  <c r="Q13"/>
  <c r="H12"/>
  <c r="U12" s="1"/>
  <c r="U13"/>
  <c r="Q49"/>
  <c r="I10" i="5"/>
  <c r="P11" i="1"/>
  <c r="Q12" l="1"/>
  <c r="N11"/>
  <c r="Q39"/>
  <c r="H11"/>
  <c r="U39"/>
  <c r="E11"/>
  <c r="D11"/>
  <c r="C7" i="5" s="1"/>
  <c r="C10" s="1"/>
  <c r="G7" l="1"/>
  <c r="Q11" i="1"/>
  <c r="D7" i="5"/>
  <c r="U11" i="1"/>
  <c r="G10" i="5" l="1"/>
  <c r="D10"/>
  <c r="F7"/>
  <c r="H7" s="1"/>
  <c r="F10" l="1"/>
  <c r="J10" s="1"/>
  <c r="J7"/>
  <c r="H10" l="1"/>
</calcChain>
</file>

<file path=xl/sharedStrings.xml><?xml version="1.0" encoding="utf-8"?>
<sst xmlns="http://schemas.openxmlformats.org/spreadsheetml/2006/main" count="918" uniqueCount="602">
  <si>
    <t>Đơn vị: Triệu đồng</t>
  </si>
  <si>
    <t>TT</t>
  </si>
  <si>
    <t>Danh mục dự án</t>
  </si>
  <si>
    <t xml:space="preserve">Quyết định đầu tư </t>
  </si>
  <si>
    <t>Số QĐ; ngày, tháng, năm ban hành</t>
  </si>
  <si>
    <t xml:space="preserve">TMĐT </t>
  </si>
  <si>
    <t>Tổng số</t>
  </si>
  <si>
    <t>TỔNG SỐ</t>
  </si>
  <si>
    <t>I</t>
  </si>
  <si>
    <t>Vốn ngân sách địa phương</t>
  </si>
  <si>
    <t>Vốn Xây dựng cơ bản tập trung</t>
  </si>
  <si>
    <t>II</t>
  </si>
  <si>
    <t>Vốn ngân sách Trung ương</t>
  </si>
  <si>
    <t>Vốn Ngân sách TW</t>
  </si>
  <si>
    <t>Nâng cấp tuyến đường Thị trấn - Sính Phình - Tả Phìn, huyện Tủa Chùa</t>
  </si>
  <si>
    <t>Chương trình hỗ trợ đồng bào dân tộc miền núi theo Quyết định số 2085/QĐ-TTg ngày 31/10/2016 của Thủ tướng Chính phủ</t>
  </si>
  <si>
    <t>Nhà sinh hoạt cộng đồng + trang thiết bị điểm ĐCĐC Phàng Mủ Phình, xã Tả Phìn, huyện Tủa Chùa</t>
  </si>
  <si>
    <t>Điện sinh hoạt điểm ĐCĐC Phàng Mủ Phình, xã Tả Phìn, huyện Tủa Chùa</t>
  </si>
  <si>
    <t>Trong đó: Vốn NSĐP</t>
  </si>
  <si>
    <t>Quy hoạch chi tiết xây dựng tỷ lệ 1/500 khu trung tâm xã Huổi Só</t>
  </si>
  <si>
    <t>Hỗ trợ người có công cách mạng về nhà ở</t>
  </si>
  <si>
    <t>Trong đó: Vốn NSTW</t>
  </si>
  <si>
    <t>II.1</t>
  </si>
  <si>
    <t>II.2</t>
  </si>
  <si>
    <t>II.3</t>
  </si>
  <si>
    <t>Kế hoạch vốn được phép kéo dài sang năm 2021</t>
  </si>
  <si>
    <t>Tuyến đường Sính Phình - Trung Thu - Lao Xả Phình - Tả Sìn Thàng (từ thôn Lầu Câu Phình đến ngã ba đường Tả Phìn - Tả Sìn Thàng)</t>
  </si>
  <si>
    <t>Tuyến đường Sính Phình - Trung Thu - Lao Xả Phình - Tả Sìn Thàng (Từ trung tâm xã Lao Xả Phình đi thôn 3 hướng sang Trung Thu)</t>
  </si>
  <si>
    <t>Nâng cấp mặt đường UBND xã Mường Đun - Nà Sa - Bản Túc</t>
  </si>
  <si>
    <t>Tuyến đường Sính Phình - Trung Thu - Lao Xả Phình - Tả Sìn Thàng (từ Bản Phô, xã Trung Thu đến thôn 3, xã Lao Xả Phình), huyện Tủa Chùa</t>
  </si>
  <si>
    <t>Đoạn đầu đường dân sinh Đèo gió - Vàng Chua đến Km2 đường Trung Thu - Lao Xả Phình huyện Tủa Chùa</t>
  </si>
  <si>
    <t>Vốn Chương trình 30a</t>
  </si>
  <si>
    <t>Kè chắn đất cánh đồng Tà Là Cáo, xã Sính Phình, huyện Tủa Chùa, tỉnh Điện Biên</t>
  </si>
  <si>
    <t>Kế hoạch vốn năm 2021</t>
  </si>
  <si>
    <t>Xây dựng trường PTDT bán trú tiểu học xã Mường Đun, huyện Tủa Chùa</t>
  </si>
  <si>
    <t>Nâng cấp các tuyến đường nội thị thị trấn Tủa Chùa, huyện Tủa Chùa</t>
  </si>
  <si>
    <t>Nâng cấp, sửa chữa Nhà khách Huyện ủy - HĐND và UBND huyện Tủa Chùa</t>
  </si>
  <si>
    <t>Trường Mầm non Thị trấn Tủa Chùa (Giai đoạn 2)</t>
  </si>
  <si>
    <t>Điều chỉnh Quy hoạch chung thị trấn Tủa Chùa, huyện Tủa Chùa, tỉnh Điện Biên đến năm 2035</t>
  </si>
  <si>
    <t>Quy hoạch chi tiết xây dựng tỷ lệ 1/500 khu trung tâm xã Mường Báng (sau khi điều chỉnh địa giới hành chính) và cắm mốc theo quy hoạch chi tiết được duyệt</t>
  </si>
  <si>
    <t>Khu xử lý chất thải rắn huyện Tủa Chùa</t>
  </si>
  <si>
    <t>Sân vận động thị trấn Tủa Chùa (xây mới theo quy hoạch)</t>
  </si>
  <si>
    <t>Trụ sở Đảng ủy - HĐND và UBND xã Huổi Só</t>
  </si>
  <si>
    <t>Xây dựng quy chế quản lý đô thị, định vị, cắm mốc giới quy hoạch (theo quy hoạch chi tiết đã được phê duyệt)</t>
  </si>
  <si>
    <t>Quy hoạch chi tiết một số khu thuộc Thị trấn Tủa Chùa (sau khi điều chỉnh mở rộng địa giới hành chính)</t>
  </si>
  <si>
    <t>Trùng tu, tôn tạo kiến trúc thành Vàng Lồng xã Tả Phìn</t>
  </si>
  <si>
    <t>Bố trí vốn cho các dự án đã hoàn thành còn thiếu vốn (thanh toán dứt điểm)</t>
  </si>
  <si>
    <t>Hết nhu cầu chi</t>
  </si>
  <si>
    <t>Cấp Tỉnh quản lý</t>
  </si>
  <si>
    <t>Cấp Huyện quản lý</t>
  </si>
  <si>
    <t>Sửa chữa công trình NSH Bản Lịch 2, xã Xá Nhè, huyện Tủa Chùa, tỉnh Điện Biên</t>
  </si>
  <si>
    <t>Nạo vét Hồ Tông Lệnh, thị trấn Tủa Chùa, huyện Tủa Chùa</t>
  </si>
  <si>
    <t>Chợ thị trấn Tủa Chùa (giai đoạn 2)</t>
  </si>
  <si>
    <t>Nâng cấp, sửa chữa trụ sở Đảng ủy-HĐND -UBND xã Tủa Thàng</t>
  </si>
  <si>
    <t>Nâng cấp, sửa chữa trụ sở Đảng ủy-HĐND -UBND Trung Thu</t>
  </si>
  <si>
    <t>Nâng cấp tuyến đường Mường Đun - Nà Sa (Phân đoạn: Lý trình Km0+00 đến km1+308)</t>
  </si>
  <si>
    <t>Kè chống sạt lở cánh đồng Chiếu Tính, xã Tả Phìn, huyện Tủa Chùa</t>
  </si>
  <si>
    <t>Nâng cấp tuyến đường thị trấn Tủa Chùa đi Đề Dê Hu, xã Sính Phình</t>
  </si>
  <si>
    <t>Vốn xổ số kiến thiết</t>
  </si>
  <si>
    <t>Trường mầm non xã Lao Xả Phình, huyện Tủa Chùa</t>
  </si>
  <si>
    <t>Giải ngân đến 25/10/2021</t>
  </si>
  <si>
    <t>I.1</t>
  </si>
  <si>
    <t>I.2</t>
  </si>
  <si>
    <t>I.3</t>
  </si>
  <si>
    <t>Dự án kéo dài từ năm 2016 đến 2021</t>
  </si>
  <si>
    <t>Chợ trung tâm Thị trấn (giai đoạn 2), thị trấn Tủa Chùa</t>
  </si>
  <si>
    <t>Dự án hoàn thành bàn giao đưa vào sử dụng</t>
  </si>
  <si>
    <t>Cải tạo, sửa chữa, nâng cấp một số hạng mục trụ sở HĐND &amp; UBND huyện</t>
  </si>
  <si>
    <t>Kè chống sạt lở cánh đồng Tà Là Cáo, xã Sính Phình</t>
  </si>
  <si>
    <t>Nâng cấp tuyến đường Trung tâm xã Sính Phình đi Đề Dê Hu</t>
  </si>
  <si>
    <t>Nâng cấp tuyến đường nội thôn Lọng Phạ (trụ sở xã mới), xã Mường Đun</t>
  </si>
  <si>
    <t>Mầm non Lao Xả Phình (06 phòng)</t>
  </si>
  <si>
    <t>Khởi công mới năm 2020</t>
  </si>
  <si>
    <t>Đầu tư xây dựng, nâng cấp hệ thống đèn chiếu sáng các tuyến đường nội thị thị trấn Tủa Chùa</t>
  </si>
  <si>
    <t>Nâng cấp, sửa chữa trụ sở UBND xã Tả Phìn</t>
  </si>
  <si>
    <t>Nâng cấp, sửa chữa trụ sở UBND xã Lao Xả Phình</t>
  </si>
  <si>
    <t>Nâng cấp tuyến đường Nà Sa - Bản Túc, xã Mường Đun</t>
  </si>
  <si>
    <t>Đầu tư cơ sở hạ tầng khu đất để đấu giá quyền sử dụng đất ở tại tổ dân phố Đồng Tâm, thị trấn Tủa Chùa, huyện Tủa Chùa</t>
  </si>
  <si>
    <t>Sửa chữa công trình nước sinh hoạt Bản Lịch 2, xã Xá Nhè</t>
  </si>
  <si>
    <t>Sửa chữa công trình nước sinh hoạt thôn 1+2, xã Huổi Só</t>
  </si>
  <si>
    <t>Khởi công mới năm 2021</t>
  </si>
  <si>
    <t>Nạo vét hồ Tông Lệnh, thị trấn Tủa Chùa, huyện Tủa Chùa</t>
  </si>
  <si>
    <t>Nâng cấp, sửa chữa trụ sở Đảng ủy - HĐND - UBND xã Tủa Thàng</t>
  </si>
  <si>
    <t>Sửa chữa, nâng cấp trụ sở làm việc các cơ quan trực thuộc UBND huyện (Trung tâm Văn hóa - Truyền thanh - Truyền hình huyện; Trung tâm dịch vụ nông nghiệp và trụ sở cũ của Trung tâm dân số kế hoạch hóa gia đình huyện Tủa Chùa</t>
  </si>
  <si>
    <t>Nâng cấp, sửa chữa trụ sở Đảng ủy - HĐND - UBND xã Trung Thu</t>
  </si>
  <si>
    <t>Các hạng mục phụ trợ trụ sở Đảng ủy - HĐND - UBND xã Sính Phình</t>
  </si>
  <si>
    <t>Kè chống sạt lở cánh đồng Chiếu Tính, xã Tả Phìn</t>
  </si>
  <si>
    <t>Nâng cấp tuyến đường Mường Đun - Nà Sa (phân đoạn: Lý trình Km0+00 - Km1+308)</t>
  </si>
  <si>
    <t>VỐN SỰ NGHIỆP GIÁO DỤC</t>
  </si>
  <si>
    <t>Sửa chữa, nâng cấp và cải tạo công trình trường Mầm non Tủa Thàng số 1, xã Tủa Thàng, huyện Tủa Chùa</t>
  </si>
  <si>
    <t>Sửa chữa, cải tạo, nâng cấp công trình trường PTDTBT THCS Tủa Thàng và trường mầm non Tủa Thàng số 2, xã Tủa Thàng, huyện Tủa Chùa</t>
  </si>
  <si>
    <t>Sửa chữa, cải tạo, nâng cấp và mở rộng công trình các trường học trên địa bàn xã Sính Phình, huyện Tủa Chùa</t>
  </si>
  <si>
    <t>Sửa chữa, cải tạo, mở rộng trường PTDTBT TH &amp; THCS Lao Xả Phình, xã Lao Xả Phình, huyện Tủa Chùa</t>
  </si>
  <si>
    <t>Sửa chữa, cải tạo, nâng cấp trường mầm non và PTDTBT TH Tả Phìn huyện Tủa Chùa</t>
  </si>
  <si>
    <t>Công trình thủy lợi, nước sinh hoạt, giao thông khởi công mới năm 2020</t>
  </si>
  <si>
    <t>Khắc phục hậu quả thiên tai Thủy lợi Bản Hột, xã Mường Đun, huyện Tủa Chùa</t>
  </si>
  <si>
    <t>Sửa chữa, khắc phục hậu quả thiên tai điểm trường thuộc trường PTDTBT Tiểu học và THCS Lao Xả Phình</t>
  </si>
  <si>
    <t>Sửa chữa, khắc phục hậu quả thiên tai công trình thủy nông Tả Phìn 2, thủy lợi Nà Sa, xã Tả Phìn</t>
  </si>
  <si>
    <t>Sửa chữa, khắc phục hậu quả thiên tai nước sinh hoạt trung tâm xã Tả Sìn Thàng</t>
  </si>
  <si>
    <t>Sửa chữa, khắc phục hậu quả thiên tai nước sinh hoạt thôn Cáng Phình, xã Lao Xả Phình</t>
  </si>
  <si>
    <t>Sửa chữa, khắc phục hậu quả thiên tai nước sinh hoạt cụm 2, thôn Phi Giàng, xã Tủa Thàng</t>
  </si>
  <si>
    <t>VỐN QŨY BẢO TRÌ ĐƯỜNG BỘ TỈNH ĐIỆN BIÊN</t>
  </si>
  <si>
    <t xml:space="preserve">Sửa chữa nền, mặt đường và hệ thống thoát nước tuyến đường Sính Phình - Tả Sìn Thàng </t>
  </si>
  <si>
    <t xml:space="preserve">Sử lý một số vị trí mất an toàn giao thông, sửa chữa hư hỏng nền, mặt đường, công trình thoát nước đường Tả Sìn Thàng - Sín Chải </t>
  </si>
  <si>
    <t>III</t>
  </si>
  <si>
    <t>IV</t>
  </si>
  <si>
    <t>A</t>
  </si>
  <si>
    <t>NGÂN SÁCH HUYỆN</t>
  </si>
  <si>
    <t>C</t>
  </si>
  <si>
    <t>D</t>
  </si>
  <si>
    <t>B</t>
  </si>
  <si>
    <t>1109 ngày 01/7/2019</t>
  </si>
  <si>
    <t>897 ngày 10/7/2020</t>
  </si>
  <si>
    <t>2526a ngày 31/10/2018</t>
  </si>
  <si>
    <t>2519a ngày 29/10/2018</t>
  </si>
  <si>
    <t>2520a ngày 29/10/2018</t>
  </si>
  <si>
    <t>2525a ngày 31/10/2018</t>
  </si>
  <si>
    <t>1039 ngày 15/11/2018</t>
  </si>
  <si>
    <t>2412 ngày 31/10/2019</t>
  </si>
  <si>
    <t>2392a ngày 30/10/2019</t>
  </si>
  <si>
    <t>2393a ngày 30/10/2019</t>
  </si>
  <si>
    <t>2524a ngày 31/10/2018</t>
  </si>
  <si>
    <t>2521a ngày 29/10/2018</t>
  </si>
  <si>
    <t>84 ngày 28/01/2021</t>
  </si>
  <si>
    <t>165 ngày 24/2/2021</t>
  </si>
  <si>
    <t>227 ngày 15/3/2021</t>
  </si>
  <si>
    <t>176 ngày 25/2/2021</t>
  </si>
  <si>
    <t>62 ngày 20/1/2021</t>
  </si>
  <si>
    <t>117 ngày 04/2/2021</t>
  </si>
  <si>
    <t>23 ngày 10/01/2020</t>
  </si>
  <si>
    <t>21 ngày 10/01/2020</t>
  </si>
  <si>
    <t>22 ngày 10/01/2020</t>
  </si>
  <si>
    <t>313 ngày 01/4/2021</t>
  </si>
  <si>
    <t>334 ngày 29/4/2021</t>
  </si>
  <si>
    <t>536 ngày 19/5/2020</t>
  </si>
  <si>
    <t>Ghi chú</t>
  </si>
  <si>
    <t>Tỷ lệ giải ngân
%</t>
  </si>
  <si>
    <t>83 ngày 28/01/2021</t>
  </si>
  <si>
    <t>598 ngày 18/6/2021</t>
  </si>
  <si>
    <t>Sửa chữa, khắc phục hậu quả thiên tai điểm trường Phiêng Bung, trường mầm non Sơn Ca và điểm trường Tỉnh B, trường Mầm non Xá Nhè</t>
  </si>
  <si>
    <t>676 ngày 09/7/2021</t>
  </si>
  <si>
    <t>1682 ngày 07/9/2021</t>
  </si>
  <si>
    <t>1563 ngày 02/8/2021</t>
  </si>
  <si>
    <t>1627 ngày 20/8/2021</t>
  </si>
  <si>
    <t>1872 ngày 09/10/2021</t>
  </si>
  <si>
    <t>3336 ngày  09/12/2016</t>
  </si>
  <si>
    <t>1547 ngày 27/7/2020</t>
  </si>
  <si>
    <t>1555 ngày 27/7/2020</t>
  </si>
  <si>
    <t>1449 ngày 12/8/2021</t>
  </si>
  <si>
    <t>1723 ngày 29/9/2021</t>
  </si>
  <si>
    <t>1656 ngày 09/9/2021</t>
  </si>
  <si>
    <t>05 ngày 30/3/2021</t>
  </si>
  <si>
    <t>1910 ngày 20/10/2021</t>
  </si>
  <si>
    <t>2176 ngày 30/12/2020</t>
  </si>
  <si>
    <t>278 ngày 26/3/2021</t>
  </si>
  <si>
    <t>993 ngày 30/10/2018</t>
  </si>
  <si>
    <t>196 ngày 08/12/2020</t>
  </si>
  <si>
    <t>597 ngày 18/6/2021</t>
  </si>
  <si>
    <t>1094 ngày 29/10/2019</t>
  </si>
  <si>
    <t>1091 ngày 29/10/2019</t>
  </si>
  <si>
    <t>1093 ngày 29/10/2019</t>
  </si>
  <si>
    <t>1038 ngày 25/10/2019</t>
  </si>
  <si>
    <t>1372 ngày 28/10/2016</t>
  </si>
  <si>
    <t>741 ngày 18/5/2021</t>
  </si>
  <si>
    <t>477 ngày 08/4/2021</t>
  </si>
  <si>
    <t>VỐN HỖ TRỢ PHÁT TRIỂN ĐẤT TRỒNG LÚA</t>
  </si>
  <si>
    <t>Thủy lợi C3 xã Sính Phình</t>
  </si>
  <si>
    <t>Cải tạo, nâng cấp đường giao thông nội đồng đội 8 + đội 9, xã Mường Báng</t>
  </si>
  <si>
    <t>Kiên cố hóa kênh mương và sửa chữa nâng cấp đập đầu mối số 3 thủy lợi Nà Áng, xã Mường Báng</t>
  </si>
  <si>
    <t>Trong đó: Vốn SN</t>
  </si>
  <si>
    <t>VỐN MIỄN GIẢM THUỶ LỢI PHÍ</t>
  </si>
  <si>
    <t>UBND Thị trấn</t>
  </si>
  <si>
    <t>UBND xã Mường Báng</t>
  </si>
  <si>
    <t>UBND xã Xá Nhè</t>
  </si>
  <si>
    <t>UBND xã Mường Đun</t>
  </si>
  <si>
    <t>UBND xã Tủa Thàng</t>
  </si>
  <si>
    <t>UBND xã Huổi Só</t>
  </si>
  <si>
    <t>UBND xã Sính Phình</t>
  </si>
  <si>
    <t>UBND xã Tả Phìn</t>
  </si>
  <si>
    <t>UBND xã Trung Thu</t>
  </si>
  <si>
    <t>UBND xã Tả Sìn Thàng</t>
  </si>
  <si>
    <t>UBND xã Lao Xả Phình</t>
  </si>
  <si>
    <t>UBND xã Sín Chải</t>
  </si>
  <si>
    <t>SỰ NGHIỆP MÔI TRƯỜNG</t>
  </si>
  <si>
    <t>Phòng Tài nguyên và Môi trường</t>
  </si>
  <si>
    <t>193 ngày 28/2/2019</t>
  </si>
  <si>
    <t>194 ngày 28/2/2019</t>
  </si>
  <si>
    <t>893 ngày 7/6/2018</t>
  </si>
  <si>
    <t>BÁO CÁO</t>
  </si>
  <si>
    <t>STT</t>
  </si>
  <si>
    <t xml:space="preserve">Ghi chú </t>
  </si>
  <si>
    <t>TỔNG CỘNG</t>
  </si>
  <si>
    <t>VỐN CÂN ĐỐI NGÂN SÁCH TỈNH</t>
  </si>
  <si>
    <t xml:space="preserve">I.1 </t>
  </si>
  <si>
    <t>Dự án chuyển tiếp kéo dài thực hiện sang năm 2018</t>
  </si>
  <si>
    <t>Trường Mầm non THCS Sín Chải (GĐ II)</t>
  </si>
  <si>
    <t>Dự án bố trí ổn định dân cư vùng thiên tai bản Hột, xã Mường Đun, huyện Tủa Chùa, tỉnh Điện Biên đến năm 2020</t>
  </si>
  <si>
    <t>Hoàn ứng NS tỉnh</t>
  </si>
  <si>
    <t>Các dự án đang triển khai thực hiện</t>
  </si>
  <si>
    <t>Trụ sở Đảng ủy - HĐND&amp;UBND xã Xá Nhè</t>
  </si>
  <si>
    <t>Thừa vốn</t>
  </si>
  <si>
    <t>Trụ sở  xã Mường Đun</t>
  </si>
  <si>
    <t>Trụ sở  xã Sính Phình</t>
  </si>
  <si>
    <t>Nâng cấp, mở rộng trụ sở huyện ủy</t>
  </si>
  <si>
    <t>Đường Củ Dỉ Sang (xã Tả Sìn Thàng) - Lầu Câu Phình (xã Lao Xả Phình), huyện Tủa Chùa</t>
  </si>
  <si>
    <t>Thủy lợi Bản Hán, xã Mường Đun</t>
  </si>
  <si>
    <t>Xây dựng đường vào và các công trình phụ trợ thuộc di tích cấp Quốc gia, danh lam thắng cảnh hang đông Xá Nhè và Khó Chua La, xã Xá Nhè, huyện Tủa Chùa</t>
  </si>
  <si>
    <t>Khởi công mới năm 2018</t>
  </si>
  <si>
    <t>Trường Mầm non Thị trấn Tủa Chùa</t>
  </si>
  <si>
    <t>I.4</t>
  </si>
  <si>
    <t>Khởi công mới năm 2019</t>
  </si>
  <si>
    <t>Trụ sở làm việc phòng Văn hóa - TT huyện</t>
  </si>
  <si>
    <t>CHƯƠNG TRÌNH 30A</t>
  </si>
  <si>
    <t>a</t>
  </si>
  <si>
    <t>HTPTSX tạo việc làm, tăng thu nhập</t>
  </si>
  <si>
    <t>b</t>
  </si>
  <si>
    <t>Các dự án hoàn thành còn thiếu vốn</t>
  </si>
  <si>
    <t>Đường dân sinh ra khu sản xuất đấu nối đoạn đường dân sinh Đông Phi -  Háng Tơ Mang, xã Mường Báng</t>
  </si>
  <si>
    <t>Tuyến Đèo Gió - bản Phô km15 rẽ vào Háng Mù Tỷ, xã Trung Thu</t>
  </si>
  <si>
    <t>Tuyến Xá Nhè - Pàng Nhang - Sông A, xã Xá Nhè</t>
  </si>
  <si>
    <t>Tuyến Páo Tỉnh Làng II - Tà Tâu, xã Tả Sìn Thàng</t>
  </si>
  <si>
    <t>Thủy nông Na Ỏm, xã Mường Đun</t>
  </si>
  <si>
    <t>c</t>
  </si>
  <si>
    <t>Các dự án khởi công mới năm 2018</t>
  </si>
  <si>
    <t xml:space="preserve">Tuyến C3 đi Trung Thu tại km6 Thôn 2 rẽ Háng Pàng  </t>
  </si>
  <si>
    <t>Trạm y tế xã Sính Phình</t>
  </si>
  <si>
    <t>Nhà Văn hóa xã Tủa Thàng</t>
  </si>
  <si>
    <t>Nhà Văn hóa xã Tả Phìn</t>
  </si>
  <si>
    <t>Nhà Văn hóa xã Lao Xả Phình</t>
  </si>
  <si>
    <t>Nhà Văn hóa xã Sín Chải</t>
  </si>
  <si>
    <t>d</t>
  </si>
  <si>
    <t>Các dự án khởi công mới năm 2019</t>
  </si>
  <si>
    <t>Nhà văn hóa xã Mường Báng</t>
  </si>
  <si>
    <t>Tuyến đường Sính Phình - Trung Thu - Lao Xả Phình - Tả Sìn Thàng (từ thôn 1 đi thôn Đề Hái, xã Sính Phình)</t>
  </si>
  <si>
    <t>Tuyến đường Sính Phình - Trung Thu - Lao Xả Phình - Tả Sìn Thàng (từ thôn Đề Hái đi thôn Nhè Xua Háng, xã Trung Thu)</t>
  </si>
  <si>
    <t>e</t>
  </si>
  <si>
    <t>Vốn bố trí thu hồi ứng trước</t>
  </si>
  <si>
    <t>Hỗ trợ phát triển cây chè San Tuyết</t>
  </si>
  <si>
    <t>Thủy lợi Tân Phong - Mường Báng</t>
  </si>
  <si>
    <t>Thủy nông Bản Lịch II - Xá Nhè</t>
  </si>
  <si>
    <t>Thủy nông Háng Tơ Mang - Mường Báng</t>
  </si>
  <si>
    <t xml:space="preserve">Kênh Pàng Nhang - Xá Nhè </t>
  </si>
  <si>
    <t>Nước sinh hoạt Tào Cu Nhe - Tả Phìn</t>
  </si>
  <si>
    <t>Hỗ trợ làm chuồn trại chăn nuôi</t>
  </si>
  <si>
    <t>Đường dân sinh Đông Phi - Háng Tơ Mang</t>
  </si>
  <si>
    <t>Đường dân sinh Mường Đun - Bản Hột - Bản Kép</t>
  </si>
  <si>
    <t>Đường dân sinh Huổi Trẳng Phi Giàng 2</t>
  </si>
  <si>
    <t>Đoạn đầu đường dân sinh Đèo Gió - Vàng Chua đến km2 đường Trung Thu - Lao Xả Phình</t>
  </si>
  <si>
    <t>f</t>
  </si>
  <si>
    <t>Vốn chưa phân bổ</t>
  </si>
  <si>
    <t>CHƯƠNG TRÌNH 135</t>
  </si>
  <si>
    <t>III.1</t>
  </si>
  <si>
    <t>Các dự án khởi công mới năm 2017</t>
  </si>
  <si>
    <t>Đường giao thông nội thôn Đợi Khó Sì - Làng Sảng 1, xã Tả Sìn Thàng</t>
  </si>
  <si>
    <t>Nâng cấp tuyến đường giao thông Páo Tỉnh Làng 2 - Páo Tỉnh Làng 1, xã Tả Sìn Thàng</t>
  </si>
  <si>
    <t>Đường dân sinh thôn Đun Nưa, xã Mường Đun</t>
  </si>
  <si>
    <t>Bê tông hóa đường nội thôn Bản Cáp, thị trấn Tủa Chùa</t>
  </si>
  <si>
    <t>Bê tông hóa đường thôn 1- thôn 3, xã Lao Xả Phình</t>
  </si>
  <si>
    <t>Đường nội đồng thôn Nhè Sua Háng tuyến Trung Đúa Ninh - Háng Tua Tử, xã Trung Thu</t>
  </si>
  <si>
    <t>Đường nội đồng thôn Phi Giàng 2 tuyến nhà ông Di - sông Đà, xã Tủa Thàng</t>
  </si>
  <si>
    <t>Đường giao thông nội thôn Sín Chải, xã Sín Chải</t>
  </si>
  <si>
    <t>Nhà lớp học Điểm trường Tiểu học thôn Háng Đề Dê 1+2, Xã Sính Phình</t>
  </si>
  <si>
    <t>Bê tông hóa đường trục thôn Tà Dê tuyến đường chính - Nhà ông Giàng A Lỳ, xã Tả Phìn</t>
  </si>
  <si>
    <t>III.2</t>
  </si>
  <si>
    <t>Thủy lợi Bản Kép, xã Mường Đun</t>
  </si>
  <si>
    <t>Bê tông hóa đường nội thôn Bản Cáp, thị trấn Tủa Chùa giai đoạn 2 (các nhánh trong bản)</t>
  </si>
  <si>
    <t>Tuyến đường từ thôn 1 đi thôn Lầu Câu Phình, xã Lao Xả Phình</t>
  </si>
  <si>
    <t>Tuyến đường từ thôn Nhè Sua Háng, xã Trung Thu đi thôn 2, xã Sính Phình</t>
  </si>
  <si>
    <t>Đường nội đồng thôn Tà Si Láng tuyến nhà ông Đông - Ruộng Ông Bẻ, xã Tủa Thàng</t>
  </si>
  <si>
    <t>Đường từ ngã ba chợ đến Pàng Dề B (nhà ông Giao), xã Xá Nhè</t>
  </si>
  <si>
    <t>Thủy lợi Tà Dung thôn Háng Đề Dê 1, xã Sính Phình</t>
  </si>
  <si>
    <t>Nhà lớp học mầm non thôn Tủa Chử Phùng, xã Tả Phìn</t>
  </si>
  <si>
    <t>III.3</t>
  </si>
  <si>
    <t>Đường từ Phiêng Quảng ra khu sản xuất, xã Xá Nhè</t>
  </si>
  <si>
    <t>Đường từ nhà ông Hờ vào bản Hẹ 2, xã Xá Nhè</t>
  </si>
  <si>
    <t>Nhà ở bán trú trường Tiểu học xã Xá Nhè</t>
  </si>
  <si>
    <t>Nhà lớp học mầm non thôn Pàng Nhang, xã Xá Nhè</t>
  </si>
  <si>
    <t>Nâng cấp, sửa chữa thủy lợi Bản Hột, xã Mường Đun</t>
  </si>
  <si>
    <t>Nhà Văn hóa thôn Pá Ỏ, xã Mường Đun</t>
  </si>
  <si>
    <t xml:space="preserve">Đường nội đồng thôn Làng Vùa 2 tuyến nhà ông Phừ - cánh đồng Háng Á nhà ông Súa, xã Tủa Thàng </t>
  </si>
  <si>
    <t>Bê tông hóa đường nội thôn Háng Pàng tuyến nhà Bà Hoa - Nhà ông Chu, xã Huổi Só</t>
  </si>
  <si>
    <t>Đường giao thông Đở Khó Pàng đi Tà Mông Sua, xã Sín Chải</t>
  </si>
  <si>
    <t>Đường dân sinh thôn Cáng Chua, xã Sín Chải</t>
  </si>
  <si>
    <t xml:space="preserve">Đường nội đồng thôn Háng Sung 1 tuyến Nhà ông Thào A Sang - Chớ Tính, xã Tả Phìn </t>
  </si>
  <si>
    <t xml:space="preserve">Nhà văn hóa thôn Háng Sung 2, xã Tả Phìn </t>
  </si>
  <si>
    <t>Nhà văn hóa xã Sính Phình</t>
  </si>
  <si>
    <t>CHƯƠNG TRÌNH XD NÔNG THÔN MỚI</t>
  </si>
  <si>
    <t>IV.1</t>
  </si>
  <si>
    <t>Đường nội thôn Háng Trở 1 từ nhà ông Giàng A Cống đến nhà ông Sùng A Vừ, xã Mường Báng</t>
  </si>
  <si>
    <t>Đường nội thôn Phiêng Bung từ nhà ông Tùng trưởng thôn đến nhà ông Chu cuối bản, Mường Báng</t>
  </si>
  <si>
    <t>Đường nội bản từ nhà ông Hạng A Trầu đến nhà ông Sùng A Khu, xã Mường Đun</t>
  </si>
  <si>
    <t>Đường trục thôn từ đường Chính vào thôn Háng Sung 2, xã Tả Phìn</t>
  </si>
  <si>
    <t>Đường trục thôn từ nhà ông Giàng A Chu đến nhà ông Thào A Chinh, xã Tả Sìn Thàng</t>
  </si>
  <si>
    <t>Đường trục thôn từ UBND xã đến cuối thôn 2, xã Lao Xả Phình</t>
  </si>
  <si>
    <t>Đường trục thôn từ ngã ba Háng Là đến trung tâm xã, xã Sín Chải</t>
  </si>
  <si>
    <t>IV.2</t>
  </si>
  <si>
    <t>Đường từ nhà ông Nhè thôn Sông Ún đến thôn Háng Tơ Mang 1,2, xã Mường Báng</t>
  </si>
  <si>
    <t>Đường từ ngã ba Co Kham vào thôn Háng Trở 2, xã Mường Báng</t>
  </si>
  <si>
    <t>Nhà Văn hóa đội 10, xã Mường Báng</t>
  </si>
  <si>
    <t>Nhà Văn hóa Đội 6, xã Mường Báng</t>
  </si>
  <si>
    <t>Đường vào trạm Y tế, Trụ sở mới UBND xã Mường Đun</t>
  </si>
  <si>
    <t>Tuyến đường từ thôn Trung Thu - đến thôn Nhè Sua Háng, xã Trung Thu</t>
  </si>
  <si>
    <t>Tuyến đường từ trung tâm xã đến thôn 1, xã Lao Xả Phình</t>
  </si>
  <si>
    <t>Đường giao thông nội thôn Tủa Thàng</t>
  </si>
  <si>
    <t>Đường ngõ xóm từ nhà ông Cở đến nhà ông Sinh, xã Huổi Só</t>
  </si>
  <si>
    <t>Thủy lợi Trung Màng Mủ, xã Tả Sìn Thàng</t>
  </si>
  <si>
    <t>Nhà Văn hóa thôn Páo Tỉnh Làng 1, xã Tả Sìn Thàng</t>
  </si>
  <si>
    <t>Nhà Văn hóa thôn Làng Sảng 1, xã Tả Sìn Thàng</t>
  </si>
  <si>
    <t>Nhà Văn hóa thôn Tà Dê, xã Tả Phìn</t>
  </si>
  <si>
    <t>Nhà Văn hóa thôn Háng Sung 1, xã Tả Phìn</t>
  </si>
  <si>
    <t>Đường trục thôn Lồng Sử Phình từ ngã 3 Cáng Chua 1 đến nhà trưởng thôn, xã Sín Chải</t>
  </si>
  <si>
    <t>Nối tiếp từ trường Mầm non Bản Hẹ 1 đến ngã 3 đường nhựa Tà Huổi Tráng</t>
  </si>
  <si>
    <t>IV.3</t>
  </si>
  <si>
    <t>Đập đầu mối số 2 thủy lợi Pàng Nhang, xã Xá Nhè</t>
  </si>
  <si>
    <t>Đường từ nhà ông Mùa A Làng đến sân thôn Văn hóa truyền thống của xã Xá Nhè</t>
  </si>
  <si>
    <t>Đường nội thôn Pàng Dề B, xã Xá Nhè</t>
  </si>
  <si>
    <t>Đường trục thôn từ trường tiểu học Sín Sủ 1 đến cuối bản Sín Sủ, xã Xá Nhè</t>
  </si>
  <si>
    <t>Đường từ quán ông Tủa thôn Sông A 2 lên nhà ông Chính thôn Sông A 1, xã Xá Nhè</t>
  </si>
  <si>
    <t>Nhà Văn hóa Bản Loọng Phạ, xã Mường Đun</t>
  </si>
  <si>
    <t>Nhà Văn hóa bản Kép, xã Mường Đun</t>
  </si>
  <si>
    <t>Đường nội thôn Bản Đun từ nhà ông Viên đến nhà ông Thín</t>
  </si>
  <si>
    <t>Thuỷ lợi đầu nguồn Háng Chu - Nhà ông Hạng A Giao (Đề Tâu), xã Mường Đun</t>
  </si>
  <si>
    <t>Thủy nông nối Mương Mẹo - Thẳm Đán (Bản Kép), xã Mường Đun</t>
  </si>
  <si>
    <t>Đường giao thông từ ngã ba Làng Vùa 2 đi Làng Vùa 1, xã Tủa Thàng</t>
  </si>
  <si>
    <t>Nhà Văn Hóa thôn Phi Giàng 2, xã Tủa Thàng</t>
  </si>
  <si>
    <t>Nhà văn hóa thôn Tủa Thàng</t>
  </si>
  <si>
    <t>Bê tông hoá đường nội thôn thôn 2 từ nhà ông Dánh đến nhà ông Lý A Binh, xã Huổi Só</t>
  </si>
  <si>
    <t>Nhà Văn hóa thôn Tù Cha, xã Huổi Só</t>
  </si>
  <si>
    <t>Nhà văn hóa thôn Huổi Ca, xã Huổi Só</t>
  </si>
  <si>
    <t>Đường ngõ xóm từ nhà ông Cỏng đến nhà ông Cở, xã Huổi Só</t>
  </si>
  <si>
    <t>Nhà văn hoá thôn Háng Khúa, xã Sín Chải</t>
  </si>
  <si>
    <t>Nhà Văn hóa thôn Trung Gầu Bua, xã Sín Chải</t>
  </si>
  <si>
    <t>Đường Khó Trò Tổng đến Ngã ba nhà ông Giàng A Thanh thôn Sín Chải, xã Sín Chải</t>
  </si>
  <si>
    <t>Đường nội thôn Chế Cu Nhe, xã Sín Chải</t>
  </si>
  <si>
    <t>Đường trục thôn từ thôn Tà Chinh đến thôn Háng Súa, xã Tả Sìn Thàng</t>
  </si>
  <si>
    <t>Đường nội thôn Khó Sầu đến Háng Sung 2, xã Tả Phìn</t>
  </si>
  <si>
    <t>Tuyến đường từ ngã ba C3 thôn Ta Pao đến thôn 1, xã Sính Phình</t>
  </si>
  <si>
    <t>V</t>
  </si>
  <si>
    <t>VỐN TRÁI PHIỂU CHÍNH PHỦ (Thực hiện Đề án kiến cố hóa trường lớp học và nhà công vụ cho giáo viên)</t>
  </si>
  <si>
    <t>Đầu tư năm 2018</t>
  </si>
  <si>
    <t>Mầm non Xá Nhè (01 phòng)</t>
  </si>
  <si>
    <t>Mầm non Tủa Thàng số 1 (04 phòng)</t>
  </si>
  <si>
    <t xml:space="preserve">Mầm non Huổi Só (02 phòng) </t>
  </si>
  <si>
    <t>Nhà lớp học các trường PTDTBT tiểu học: Xá Nhè, Trung Thu, Tả Sìn Thàng, Tả Phìn, các trường tiểu học: số 1 Sính Phình, Tủa Thàng số 2, huyện Tủa Chùa</t>
  </si>
  <si>
    <t>Nhà lớp học các trường PTDTBT tiểu học: Sín Chải, Lao Xả Phình, Huổi Só và các trường tiểu học số 2 Sính Phình, huyện Tủa Chùa</t>
  </si>
  <si>
    <t>1.319 triệu đồng vốn kéo dài</t>
  </si>
  <si>
    <t>Nhà lớp học các trường mầm non: Tủa Thàng số 2, Trung Thu, Tả Phìn, Tả Sìn Thàng, huyện Tủa Chùa</t>
  </si>
  <si>
    <t>VI</t>
  </si>
  <si>
    <t>VỐN THEO QUYẾT ĐỊNH 1776/2012/QĐ-TTg</t>
  </si>
  <si>
    <t>Hạng mục giao thông và hệ thống thoát nước</t>
  </si>
  <si>
    <t>Đề nghị chuyển nguồn sang năm 2019</t>
  </si>
  <si>
    <t xml:space="preserve">Hạng mục san nền bố trí dân cư </t>
  </si>
  <si>
    <t>Hạng mục nhà văn hóa</t>
  </si>
  <si>
    <t>Kè chống sạt lở đất, đá thuộc Dự án bố trí ổn định dân cư vùng thiên tai Bản Hột, xã Mường Đun, huyện Tủa Chùa đến năm 2020</t>
  </si>
  <si>
    <t>KHV 2019 chưa phân bổ là 5.375 triệu đồng (vốn thừa từ các dự án đã triển khai là 418 triệu đồng)</t>
  </si>
  <si>
    <t>VII</t>
  </si>
  <si>
    <t>VỐN THEO NGHỊ QUYẾT SỐ 37</t>
  </si>
  <si>
    <t>VIII</t>
  </si>
  <si>
    <t>VỐN SỔ XỐ KIẾN THIẾT</t>
  </si>
  <si>
    <t>Trường mầm non xã Lao Xả Phình</t>
  </si>
  <si>
    <t>IX</t>
  </si>
  <si>
    <t>DỰ ÁN GIẢM NGHÈO WB</t>
  </si>
  <si>
    <t>QLDA, gián sát và đánh giá (giao theo QĐ 223/QĐ-UBND tỉnh ĐB ngày 29/3/2018) và KHV kéo dài theo QĐ 797 ngày 24/9/2018 của UBND tỉnh</t>
  </si>
  <si>
    <t>TÌNH HÌNH THỰC HIỆN, GIẢI NGÂN KẾ HOẠCH VỐN ĐẦU TƯ NĂM 2021 VÀ VỐN KÉO DÀI SANG NĂM 2021</t>
  </si>
  <si>
    <t>Trong đó: Vốn NSH</t>
  </si>
  <si>
    <t>TMĐT</t>
  </si>
  <si>
    <t>Vốn ngân sách Nhà nước</t>
  </si>
  <si>
    <t>Vốn Sự nghiệp</t>
  </si>
  <si>
    <t>Nguồn vốn</t>
  </si>
  <si>
    <t>Vốn Ngân sách huyện và các nguồn vốn khác</t>
  </si>
  <si>
    <t>KHẮC PHỤC HẬU QUẢ THIÊN TAI</t>
  </si>
  <si>
    <t>Tổng Kế hoạch vốn năm 2021</t>
  </si>
  <si>
    <t>Giải ngân đến 31/01/2022</t>
  </si>
  <si>
    <t>TỔNG HỢP TIẾN ĐỘ THỰC HIỆN CÁC DỰ ÁN ĐẦU TƯ NĂM 2022 NGUỒN NGÂN SÁCH HUYỆN VÀ CÁC NGUỒN VỐN KHÁC</t>
  </si>
  <si>
    <t>(Đơn vị tính: triệu đồng)</t>
  </si>
  <si>
    <t>DANH MỤC DỰ ÁN</t>
  </si>
  <si>
    <t>TỔNG MỨC ĐẦU TƯ DỰ KIẾN</t>
  </si>
  <si>
    <t>KHỐI LƯỢNG THỰC HIỆN</t>
  </si>
  <si>
    <t>NHU CẦU VỐN CÒN THIẾU</t>
  </si>
  <si>
    <t>ĐỊA ĐIỂM</t>
  </si>
  <si>
    <t xml:space="preserve"> CHỦ ĐẦU TƯ</t>
  </si>
  <si>
    <t>TIẾN ĐỘ THỰC HIỆN</t>
  </si>
  <si>
    <t>GHI CHÚ</t>
  </si>
  <si>
    <t xml:space="preserve">VỐN CÂN ĐỐI NGÂN SÁCH HUYỆN </t>
  </si>
  <si>
    <t>*</t>
  </si>
  <si>
    <t>Dự án chuyển tiếp từ năm 2020</t>
  </si>
  <si>
    <t>Thị trấn</t>
  </si>
  <si>
    <t>Ban quản lý dự án các công trình</t>
  </si>
  <si>
    <t xml:space="preserve">Đang trình điều chỉnh QH chi tiết cục bộ lần 2 bên phòng KTHT </t>
  </si>
  <si>
    <t>Dự án khởi công mới năm 2021</t>
  </si>
  <si>
    <t>Ban QLDA các công trinh</t>
  </si>
  <si>
    <t>Đã hoàn thành, bàn giao đưa vào sử dụng</t>
  </si>
  <si>
    <t>Phòng Nông nghiệp và PTNT huyện</t>
  </si>
  <si>
    <t>Đã hoàn thành, chưa bàn giao</t>
  </si>
  <si>
    <t>Khắc phục hậu quả thiên tai kè chắn đất cánh đồng Tà Là Cáo, xã Sính Phình, huyện Tủa Chùa, tỉnh Điện Biên</t>
  </si>
  <si>
    <t>Dự án khởi công mới năm 2022</t>
  </si>
  <si>
    <t>Xây dựng cổng trào và hệ thống đèn chiếu sáng tuyến đường từ Trụ sở UBND xã Mường Báng - Đội 10 và vào Khu TĐC Huổi Lực huyện Tủa Chùa (xây mới)</t>
  </si>
  <si>
    <t>Đang thẩm định BC KTKT bên phòng KTHT</t>
  </si>
  <si>
    <t>Nâng cấp tuyến đường Sính Phình - Dê Giàng (phân đoạn Km3 -:- Km 3+981); đường vào Trạm Y tế và điểm trường tiểu học số 2 xã Sính Phình</t>
  </si>
  <si>
    <t>Sính Phình</t>
  </si>
  <si>
    <t>Đang trình UBND huyện phê duyệt BCKTKT</t>
  </si>
  <si>
    <t>Xây dựng hạng mục phụ trợ Nhà văn hóa xã Sín Chải</t>
  </si>
  <si>
    <t>Sín Chải</t>
  </si>
  <si>
    <t>Phê duyệt KHLCNT tại QĐ số 82 ngày 19/01/2022 của UBND huyện</t>
  </si>
  <si>
    <t>Cải tạo, sửa chữa Trung tâm Giáo dục nghề nghiệp - Giáo dục thường xuyên</t>
  </si>
  <si>
    <t>Phê duyệt KHLCNT tại QĐ số 57 ngày 13/01/2022 của UBND huyện</t>
  </si>
  <si>
    <t>Nâng cấp Chợ thị trấn Tủa Chùa giai đoạn III</t>
  </si>
  <si>
    <t>Phê duyệt KHLCNT tại QĐ số 62 ngày 14/01/2022 của UBND huyện</t>
  </si>
  <si>
    <t>Cải tạo, sửa chữa Trụ sở Phòng Dân tộc, Thanh tra huyện;</t>
  </si>
  <si>
    <t>Phòng Dân tộc</t>
  </si>
  <si>
    <t>Đang trình phê duyệt KHLCNT</t>
  </si>
  <si>
    <t>Đầu tư xây dựng công trình thủy lợi Huổi Lếch, thị trấn Tủa Chùa</t>
  </si>
  <si>
    <t>Phòng Nông nghiệp và PTNT</t>
  </si>
  <si>
    <t>Đang triển khai thi công</t>
  </si>
  <si>
    <t>Nhà văn hoá TDP Thống Nhất thị trấn Tủa Chùa</t>
  </si>
  <si>
    <t>Phê duyệt KHLCNT tại QĐ số 97 ngày 21/01/2022 của UBND huyện</t>
  </si>
  <si>
    <t>Dự án khởi công mới năm 2023, 2024, 2025</t>
  </si>
  <si>
    <t>Cải tạo, sửa chữa trụ sở Phòng Giáo dục và Đào tạo huyện</t>
  </si>
  <si>
    <t>Phòng Giáo dục và Đào tạo</t>
  </si>
  <si>
    <t>Đang phê duyệt chủ trương đầu tư dự án</t>
  </si>
  <si>
    <t>Cải tạo, sửa chữa Trụ sở Phòng Nông nghiệp và Phát triển nông thôn;</t>
  </si>
  <si>
    <t>Đầu tư xây dựng Nhà làm việc bộ phận 01 cửa xã Tả Sìn Thàng</t>
  </si>
  <si>
    <t>Tả Sìn Thàng</t>
  </si>
  <si>
    <t>Chưa triển khai, thực hiện</t>
  </si>
  <si>
    <t>Sân vận động xã Mường Đun, huyện Tủa Chùa</t>
  </si>
  <si>
    <t>Mường Đun</t>
  </si>
  <si>
    <t>Xây dựng điểm du lịch Đông Phi, thị trấn Tủa Chùa</t>
  </si>
  <si>
    <t>Nâng cấp, sửa chữa nghĩa trang Liệt Sỹ huyện Tủa Chùa</t>
  </si>
  <si>
    <t>Nâng cấp sửa chữa trụ sở HĐND &amp; UBND huyện</t>
  </si>
  <si>
    <t>Đầu tư xây dựng nghĩa trang nhân dân thị trấn, thôn Huổi Lực, thị trấn Tủa Chùa</t>
  </si>
  <si>
    <t>Đầu tư xây dựng trận địa phòng không Bảo vệ Sở chỉ huy thường xuyên</t>
  </si>
  <si>
    <t>Trụ sở Ban Chỉ huy
QS huyện</t>
  </si>
  <si>
    <t>Ban Chỉ huy Quân sự huyện</t>
  </si>
  <si>
    <t>Đầu tư xây dựng thao trường huấn luyện tổng hợp của huyện</t>
  </si>
  <si>
    <t>Xã Mường Báng hoặc thị trấn Tủa Chùa</t>
  </si>
  <si>
    <t>Sửa chữa, nâng cấp công trình nước sinh hoạt trung tâm xã Tả Sìn Thàng</t>
  </si>
  <si>
    <t>Không thực hiện đầu tư do dự án trùng danh mục đầu tư với dự án thuộc nguồn vốn khắc phục hậu quả thiên tai</t>
  </si>
  <si>
    <t>Cải tạo, sửa chữa Trạm Truyền Thanh - Truyền hình xã Sính Phình</t>
  </si>
  <si>
    <t>Không thực hiện đầu tư do dự án chưa cấp thiết đầu tư và đang dự kiến bàn giao lại cho xã Sính Phình quản lý</t>
  </si>
  <si>
    <t>Đầu tư xây dựng Sân vận động huyện (Huổi Lực)</t>
  </si>
  <si>
    <t>Không thực hiện đầu tư do dự án trùng danh mục đầu tư với dự án thuộc nguồn vốn cân đối ngân sách địa phương</t>
  </si>
  <si>
    <t>Đầu tư nâng cấp Hồ Tông Lệnh</t>
  </si>
  <si>
    <t>Không thực hiện đầu tư do dự án chưa cấp thiết đầu tư</t>
  </si>
  <si>
    <t>Đầu tư nâng cấp, mở rộng Nhà máy cấp nước Tủa Chùa</t>
  </si>
  <si>
    <t>Không thực hiện đầu tư do nội dung quy mô của 03 dự án này dự kiến được đầu tư tại dự án: Xây dựng hệ thống cấp nước bổ sung của nhà máy nước huyện Tủa Chùa do BQLDA các công trình dân dụng và công nghiệp tỉnh làm chủ đầu tư</t>
  </si>
  <si>
    <t>Cấp nước tổ dân phố bản Cáp, thị trấn Tủa Chùa</t>
  </si>
  <si>
    <t>Cải tạo, nâng cấp đường nước nội thị thị trấn Trấn Tủa</t>
  </si>
  <si>
    <t>NGUỒN SỰ NGHIỆP GIÁO DỤC</t>
  </si>
  <si>
    <t>Sửa chữa, cải tạo, nâng cấp, mở rộng các trường học trên địa bàn xã Sính Phình, huyện Tủa Chùa</t>
  </si>
  <si>
    <t xml:space="preserve">Phòng Giáo dục và Đào tạo </t>
  </si>
  <si>
    <t>Đang triển khai thực hiện theo Thông tư số 65/2021/TT-BTC ngày 29/7/2021 của Bộ Tài chính</t>
  </si>
  <si>
    <t>Sửa chữa, cải tạo, nâng cấp, mở rộng trường PTDTBT THCS Tả Phin, huyện Tủa Chùa</t>
  </si>
  <si>
    <t>Tả Phìn</t>
  </si>
  <si>
    <t>Sửa chữa, cải tạo, nâng cấp, mở rộng trường Mầm non và trường PTDTBT Tiểu học xã Xá Nhè, huyện Tủa Chùa</t>
  </si>
  <si>
    <t>Xá Nhè</t>
  </si>
  <si>
    <t>Sửa chữa, cải tạo, nâng cấp, mở rộng trường PTDTBT Tiểu học Tả Phin, huyện Tủa Chùa</t>
  </si>
  <si>
    <t>Lao Xả Phình</t>
  </si>
  <si>
    <t>Đã bàn giao đưa vào sử dụng</t>
  </si>
  <si>
    <t>Xã Tả Phìn</t>
  </si>
  <si>
    <t>Sửa chữa cống thoát nước tổ dân phố Thắng Lợi 2 thị trấn Tủa Chùa</t>
  </si>
  <si>
    <t>Phòng Kinh tế 
và Hạ tầng</t>
  </si>
  <si>
    <t>Đã phê duyệt Báo cáo KTKT tại QĐ số 3281 ngày 31/12/2021</t>
  </si>
  <si>
    <t>Sửa chữa, khắc phục hậu quả thiên tai tuyến đường giao thôn Tả Sìn Thàng - Lao Xả Phình</t>
  </si>
  <si>
    <t>Đã phê duyệt Báo cáo KTKT tại QĐ số 3282 ngày 31/12/2021</t>
  </si>
  <si>
    <t>Sửa chữa, khắc phục hậu quả thiên tai điểm trường Phiêng Bung, trường Mầm non Sơn Ca, xã Mường Báng và điểm trường Tỉnh B, trường Mâm non Xã Nhè</t>
  </si>
  <si>
    <t>Phòng Giáo dục
 và Đào tạo</t>
  </si>
  <si>
    <t>Sửa chữa, khắc phục hậu quả thiên tai điểm Trường PTDTBT Tiểu học và THCS Lao Xả Phình</t>
  </si>
  <si>
    <t>Sửa chữa, nâng cấp kênh Tông Lệnh thị trấn Tủa Chùa</t>
  </si>
  <si>
    <t>Đang phê duyệt chủ 
trương đầu tư dự án</t>
  </si>
  <si>
    <t>Sửa chữa cụm công trình: Thủy nông Tả Phìn 2; Thủy lợi Nà Sa, xã Tả Phìn</t>
  </si>
  <si>
    <t>Đã nghiệm thu bàn giao đưa vào sử dụng</t>
  </si>
  <si>
    <t>Sửa chữa, nâng cấp nước sinh hoạt thôn Cáng Phình, xã Lao Xả Phình</t>
  </si>
  <si>
    <t>Đang chờ nghiệm thu bàn giao đưa vào sử dụng</t>
  </si>
  <si>
    <t>Sửa chữa, nâng cấp nước sinh hoạt thôn Phi Giàng, xã Tủa Thàng</t>
  </si>
  <si>
    <t>Tủa Thàng</t>
  </si>
  <si>
    <t>Sửa chữa, nâng cấp nước sinh hoạt thôn I và Trung tâm xã Lao Xả Phình</t>
  </si>
  <si>
    <t>Đang phê duyệt Báo cáo KTKT</t>
  </si>
  <si>
    <t>TÊN CÔNG TRÌNH</t>
  </si>
  <si>
    <t>TỔNG MỨC ĐẦU TƯ</t>
  </si>
  <si>
    <t>HĐ</t>
  </si>
  <si>
    <t>LCNT</t>
  </si>
  <si>
    <t>CB</t>
  </si>
  <si>
    <t xml:space="preserve">Vốn NSTW hỗ trợ thực hiện đề án ổn định dân cư, phát triển vùng KTXH tái định cư Thủy điện Sơn La </t>
  </si>
  <si>
    <t>Dự án Ổn định dân cư phát triển kinh tế - xã hội vùng tái định cư thủy điện Sơn La huyện Tủa Chùa</t>
  </si>
  <si>
    <t>Trên địa bàn huyện</t>
  </si>
  <si>
    <t>Đã được phê duyệt chủ trương đầu tư tại Nghị quyết số 32/NQ-HĐND ngày 22/8/2021 của HĐND tỉnh Điện Biên</t>
  </si>
  <si>
    <t>1.1</t>
  </si>
  <si>
    <t>Hỗ trợ sản xuất</t>
  </si>
  <si>
    <t>Đang triển khai thực hiện</t>
  </si>
  <si>
    <t>1.1.1</t>
  </si>
  <si>
    <t>Hỗ trợ một lần tiền mua giống gia súc phát triển chăn nuôi tại xã Tủa Thàng (khu điểm tái định cư Tà Huổi Tráng, Tà Si Láng); xã Huổi Só (khu điểm tái định cư thôn Huổi Lóng) và thị trấn Tủa Chùa (khu điểm tái định cư Huổi Lực) vùng tái định cư huyện Tủa Chùa</t>
  </si>
  <si>
    <t>Đang trình Sở Nông nghiệp và PTNT tỉnh thẩm định</t>
  </si>
  <si>
    <t>1.1.2</t>
  </si>
  <si>
    <t>Hỗ trợ tiền mua giống và phân bón cho ba vụ sản xuất liên tiếp để chuyển đổi cơ cấu giống đối với cây ngắn ngày tại Xã Tủa Thàng (khu điểm tái định cư Tà Huổi Tráng, Tà Si Láng); xã Huổi Só (khu điểm tái định cư thôn Huổi Lóng) và thị trấn Tủa Chùa (khu điểm tái định cư Huổi Lực) vùng tái định cư huyện Tủa Chùa</t>
  </si>
  <si>
    <t>1.1.3</t>
  </si>
  <si>
    <t>Hỗ trợ một lần tiền mua giống và hỗ trợ ba năm liền mua phân bón để chuyển từ cây trồng hàng năm sang trồng cây lâu năm xã Tủa Thàng (khu điểm tái định cư Tà Huổi Tráng Tà Si Láng), xã Huổi Só (khu điểm tái định cư Huổi Lóng) và thị trấn Tủa Chùa (khu điểm tái định cư Huổi Lực)</t>
  </si>
  <si>
    <t>Chưa thực hiện</t>
  </si>
  <si>
    <t>1.1.4</t>
  </si>
  <si>
    <t>Hỗ trợ hộ nghèo làm chuồng trại chăn nuôi, giống cỏ và hỗ trợ lãi suất vốn vay xã Tủa Thàng (khu điểm tái định cư Tà Huổi Tráng Tà Si Láng), xã Huổi Só (khu điểm tái định cư Huổi Lóng) và thị trấn Tủa Chùa (khu điểm tái định cư Huổi Lực)</t>
  </si>
  <si>
    <t>1.1.5</t>
  </si>
  <si>
    <t>Hỗ trợ người lao động tại các khu, điểm tái định cư có nhu cầu đào tạo chuyển đổi nghề nghiệp, việc làm xã Tủa Thàng (khu điểm tái định cư Tà Huổi Tráng Tà Si Láng), xã Huổi Só (khu điểm tái định cư Huổi Lóng) và thị trấn Tùa Chùa (khu điểm tái định cư Huổi Lực)</t>
  </si>
  <si>
    <t>Đã khảo sát, lập danh sách đăng ký nhu cầu đào tạo tại các khu, điểm TĐC</t>
  </si>
  <si>
    <t>1.1.6</t>
  </si>
  <si>
    <t>Hỗ trợ Khuyến nông các khu điểm tái định cư</t>
  </si>
  <si>
    <t>1.2</t>
  </si>
  <si>
    <t>Đầu tư cơ sở hạ tầng</t>
  </si>
  <si>
    <t>1.2.1</t>
  </si>
  <si>
    <t>Đường Tà Si Láng - Pắc Na, xã Tủa Thàng</t>
  </si>
  <si>
    <t>07 dự án đã được phê duyệt đầu tư</t>
  </si>
  <si>
    <t>1.2.2</t>
  </si>
  <si>
    <t>Thuỷ lợi Huổi Trẳng, xã Tủa Thàng</t>
  </si>
  <si>
    <t>1.2.3</t>
  </si>
  <si>
    <t>Cấp nước sinh hoạt điểm tái định cư Tà Si Láng, xã Tủa Thàng</t>
  </si>
  <si>
    <t>1.2.4</t>
  </si>
  <si>
    <t>Thủy lợi  bản Làng Giang , xã Sín Chải</t>
  </si>
  <si>
    <t>1.2.5</t>
  </si>
  <si>
    <t>Cấp nước sinh hoạt cụm Pa Phông thuộc khu tái định cư Huổi Lóng, xã Huổi Só</t>
  </si>
  <si>
    <t>1.2.6</t>
  </si>
  <si>
    <t>Cấp nước sinh hoạt thôn Huổi Ca thuộc khu tái định cư Huổi Lóng, xã Huổi Só</t>
  </si>
  <si>
    <t>1.2.7</t>
  </si>
  <si>
    <t>Cấp nước sinh hoạt  điểm bản Làng Giang, xã Sín Chải</t>
  </si>
  <si>
    <t>1.2.8</t>
  </si>
  <si>
    <t>Đường sản xuất điểm dân cư Huổi Trẳng (Đường ra khu sản xuất Huổi Trẳng), xã Tủa Thàng</t>
  </si>
  <si>
    <t>03 dự án đã thẩm định đầu tư đang trình phê duyệt</t>
  </si>
  <si>
    <t>1.2.9</t>
  </si>
  <si>
    <t>Đường giao thông Huổi Lóng đến thôn Huổi Ca, xã Huổi Só</t>
  </si>
  <si>
    <t>1.2.10</t>
  </si>
  <si>
    <t>Đường sản xuất cụm dân cư Tà Si Láng, xã Tủa Thàng</t>
  </si>
  <si>
    <t>1.2.11</t>
  </si>
  <si>
    <t>Đường giao thông nội bản Khu tái định cư Tà Huổi Tráng - Tà Si Láng, xã Tủa Thàng</t>
  </si>
  <si>
    <t>02 dự án đang trình thẩm định</t>
  </si>
  <si>
    <t>1.2.12</t>
  </si>
  <si>
    <t>Đường giao thông nội bản khu tái định cư Huổi Lóng, xã Huổi Só</t>
  </si>
  <si>
    <t>1.2.13</t>
  </si>
  <si>
    <t>Đường giao thông khu tái định cư Huổi lực, thị trấn Tủa Chùa</t>
  </si>
  <si>
    <t>06 dự án chưa triển khai thực hiện</t>
  </si>
  <si>
    <t>1.2.14</t>
  </si>
  <si>
    <t>Đường Đề Chu - Tủa Thàng, xã Tủa Thàng</t>
  </si>
  <si>
    <t>1.2.15</t>
  </si>
  <si>
    <t>Đường UBND xã Huổi Só - khu TĐC Huổi Lóng, xã Huổi Só</t>
  </si>
  <si>
    <t>1.2.16</t>
  </si>
  <si>
    <t>Cấp nước sinh hoạt điểm dân cư số 4, xã Tủa Thàng</t>
  </si>
  <si>
    <t>1.2.17</t>
  </si>
  <si>
    <t>Đường giao thông Tả Phìn - Huổi Só - Sông Đà</t>
  </si>
  <si>
    <t>1.2.18</t>
  </si>
  <si>
    <t>Đường giao thông Huổi Só - Háng Pàng - Páo Tỉnh Làng xã Tả Sìn Thàng</t>
  </si>
  <si>
    <t>1.3</t>
  </si>
  <si>
    <t>Dự phòng</t>
  </si>
  <si>
    <t>NSTW thuộc Chương trình mục tiêu Phát triển kinh tế - xã hội các vùng</t>
  </si>
  <si>
    <t>Các xã: Sính Phình, Tả Phìn</t>
  </si>
  <si>
    <t>Đang trình thẩm định kết quả lựa chọn nhà thầu gói thầu: Đo vẽ bản đồ địa chính phục vụ thu hồi đất, cắm cọc GPMB dự án</t>
  </si>
  <si>
    <t>Vốn cân đối ngân sách địa phương</t>
  </si>
  <si>
    <t xml:space="preserve"> Các dự án cấp tỉnh quản lý</t>
  </si>
  <si>
    <t>Xã Mường Đun</t>
  </si>
  <si>
    <t xml:space="preserve">Dự án đã được phê duyệt và Đang trình thẩm định KH LCNT </t>
  </si>
  <si>
    <t>LG vốn cấp Huyện quản lý</t>
  </si>
  <si>
    <t>Thị trấn Tủa Chùa</t>
  </si>
  <si>
    <t>Dự án đã được phê duyệt và Đang lập thiết kế BVTC</t>
  </si>
  <si>
    <t>Xã Lao Xả Phình</t>
  </si>
  <si>
    <t>Đã nghiệm thu, đưa vào sử dụng</t>
  </si>
  <si>
    <t>Lồng ghép vốn Xổ số kiến thiết</t>
  </si>
  <si>
    <t xml:space="preserve"> Các dự án cấp huyện quản lý</t>
  </si>
  <si>
    <t xml:space="preserve">Đang trình thẩm định KH LCNT </t>
  </si>
  <si>
    <t>LG vốn cấp Tỉnh quản lý</t>
  </si>
  <si>
    <t>Đang lập thiết kế BVTC</t>
  </si>
  <si>
    <t>Huyện Tủa Chùa</t>
  </si>
  <si>
    <t>Đã hoàn thành</t>
  </si>
  <si>
    <t>Đang thi công</t>
  </si>
  <si>
    <t>Đang triển khai thiết kế Đồ án Quy hoạch</t>
  </si>
  <si>
    <t>Xã Huổi Só</t>
  </si>
  <si>
    <t>Xã Mường Báng</t>
  </si>
  <si>
    <r>
      <t>Đang trình thẩm định, phê duyệt</t>
    </r>
    <r>
      <rPr>
        <i/>
        <sz val="14"/>
        <rFont val="Times New Roman"/>
        <family val="1"/>
      </rPr>
      <t xml:space="preserve"> </t>
    </r>
    <r>
      <rPr>
        <sz val="14"/>
        <rFont val="Times New Roman"/>
        <family val="1"/>
      </rPr>
      <t>Đồ án</t>
    </r>
  </si>
  <si>
    <t>Thị trấn, xã Mường Báng</t>
  </si>
  <si>
    <t>Chưa triển khai</t>
  </si>
  <si>
    <t>Vốn Chương trình mục tiêu quốc gia Phát triển KT-XH vùng đồng bào dân tộc thiểu số và miền núi giai đoạn 2021-2030</t>
  </si>
  <si>
    <t>Dự án đầu tư di chuyển khu trung tâm hành chính xã và bố trí ổn định dân cư vùng có nguy cơ sạt lở, sụt lún cao khu vực trung tâm xã Huổi Só</t>
  </si>
  <si>
    <t>Đang trình phê duyệt chủ trương đầu tư</t>
  </si>
  <si>
    <t>Đường trung tâm xã Mường Đun-Bản Hột</t>
  </si>
  <si>
    <t>Đang trình phê duyệt đầu tư</t>
  </si>
  <si>
    <t>Tuyến  đường Sính Phình – Trung Thu – Lao Xả Phình – Tả Sìn Thàng (từ TT xã  đi bản Phô - Cáng Phình) huyện Tủa Chùa</t>
  </si>
  <si>
    <t>Các xã: Trung Thu, Lao Xả Phình</t>
  </si>
  <si>
    <t>Đã phê duyệt Báo cáo NCKT, chờ phân bổ vốn</t>
  </si>
  <si>
    <t>Bổ sung, nâng cấp các trường tiểu học và THCS trên địa bàn xã Tủa Thàng</t>
  </si>
  <si>
    <t>Xã Tủa Thàng</t>
  </si>
  <si>
    <t>Đã phê duyệt Báo cáo BCKTKT, chờ phân bổ vốn</t>
  </si>
  <si>
    <t>Bổ sung, nâng cấp các trường tiểu học và THCS trên địa bàn xã Sính Phình</t>
  </si>
  <si>
    <t>Xã Sính Phình</t>
  </si>
  <si>
    <t>BIỂU SỐ 01                                        TÌNH HÌNH THỰC HIỆN GIẢI NGÂN VỐN NGÂN SÁCH NHÀ NƯỚC ĐẾN NGÀY 31/01/2022 HUYỆN TỦA CHÙA</t>
  </si>
  <si>
    <t>BIỂU SỐ 02                                          TÌNH HÌNH THỰC HIỆN GIẢI NGÂN VỐN NGÂN SÁCH HUYỆN ĐẾN NGÀY 31/01/2022 HUYỆN TỦA CHÙA</t>
  </si>
  <si>
    <t>BIỂU SỐ 03                                                 TÌNH HÌNH THỰC HIỆN GIẢI NGÂN VỐN SỰ NGHIỆP ĐẾN NGÀY 31/01/2022 HUYỆN TỦA CHÙA</t>
  </si>
  <si>
    <t>BIỂU 04:</t>
  </si>
  <si>
    <t>BIỂU SỐ 05:                                                              TỔNG HỢP TIẾN ĐỘ THỰC HIỆN CÁC DỰ ÁN ĐẦU TƯ CÔNG NĂM 2022
                                                                                               VÀ CÁC NĂM TIẾP THEO TRÊN ĐỊA BÀN HUYỆN TỦA CHÙA</t>
  </si>
  <si>
    <t>(Kèm theo Báo cáo số         /BC-UBND ngày         /03/2022 của UBND huyện Tủa Chùa)</t>
  </si>
  <si>
    <t>Đầu tư cơ sở hạ tầng khu đất để đấu giá quyền sử dụng đất ở tại khu tái định cư Huổi Lực, thị trấn Tủa Chùa, huyện Tủa Chùa</t>
  </si>
  <si>
    <t>Trung Thu</t>
  </si>
  <si>
    <t>(Kèm theo Báo cáo số          /BC-UBND ngày       tháng 03 năm 2022 của UBND huyện Tủa Chùa)</t>
  </si>
  <si>
    <t>KÊ HOẠCH VỐN NĂM 2022</t>
  </si>
  <si>
    <t xml:space="preserve">LŨY KẾ VỐN ĐÃ BỐ TRÍ </t>
  </si>
  <si>
    <t xml:space="preserve">LŨY KẾ GIẢI NGÂN </t>
  </si>
  <si>
    <t>GIẢI NGÂN KHV NĂM 2022 ĐẾN 18/03/2022</t>
  </si>
  <si>
    <t>TỈ LỆ GIẢI NGÂN KHV NĂM 2022</t>
  </si>
  <si>
    <t>TỈ LỆ % GIẢI NGÂN KHV NĂM 2022</t>
  </si>
</sst>
</file>

<file path=xl/styles.xml><?xml version="1.0" encoding="utf-8"?>
<styleSheet xmlns="http://schemas.openxmlformats.org/spreadsheetml/2006/main">
  <numFmts count="14">
    <numFmt numFmtId="43" formatCode="_(* #,##0.00_);_(* \(#,##0.00\);_(* &quot;-&quot;??_);_(@_)"/>
    <numFmt numFmtId="164" formatCode="_-* #,##0.00\ _₫_-;\-* #,##0.00\ _₫_-;_-* &quot;-&quot;??\ _₫_-;_-@_-"/>
    <numFmt numFmtId="165" formatCode="_-* #,##0\ _₫_-;\-* #,##0\ _₫_-;_-* &quot;-&quot;??\ _₫_-;_-@_-"/>
    <numFmt numFmtId="166" formatCode="#,##0.0"/>
    <numFmt numFmtId="167" formatCode="0.0"/>
    <numFmt numFmtId="168" formatCode="_(* #,##0_);_(* \(#,##0\);_(* &quot;-&quot;??_);_(@_)"/>
    <numFmt numFmtId="169" formatCode="#,##0.000"/>
    <numFmt numFmtId="170" formatCode="_-* #,##0.00\ _₫_-;\-* #,##0.00\ _₫_-;_-* &quot;-&quot;&quot;?&quot;&quot;?&quot;\ _₫_-;_-@_-"/>
    <numFmt numFmtId="171" formatCode="_-* #,##0\ _₫_-;\-* #,##0\ _₫_-;_-* &quot;-&quot;&quot;?&quot;&quot;?&quot;\ _₫_-;_-@_-"/>
    <numFmt numFmtId="172" formatCode="_(* #,##0.0_);_(* \(#,##0.0\);_(* &quot;-&quot;??_);_(@_)"/>
    <numFmt numFmtId="173" formatCode="#,##0.000000000"/>
    <numFmt numFmtId="174" formatCode="0;[Red]0"/>
    <numFmt numFmtId="175" formatCode="_(* #,##0.000_);_(* \(#,##0.000\);_(* &quot;-&quot;??_);_(@_)"/>
    <numFmt numFmtId="176" formatCode="0_);\(0\)"/>
  </numFmts>
  <fonts count="53">
    <font>
      <sz val="11"/>
      <color theme="1"/>
      <name val="Calibri"/>
      <family val="2"/>
      <scheme val="minor"/>
    </font>
    <font>
      <sz val="11"/>
      <color theme="1"/>
      <name val="Calibri"/>
      <family val="2"/>
      <charset val="163"/>
      <scheme val="minor"/>
    </font>
    <font>
      <sz val="10"/>
      <name val="Arial"/>
      <family val="2"/>
    </font>
    <font>
      <b/>
      <sz val="14"/>
      <name val="Times New Roman"/>
      <family val="1"/>
    </font>
    <font>
      <i/>
      <sz val="14"/>
      <name val="Times New Roman"/>
      <family val="1"/>
    </font>
    <font>
      <sz val="12"/>
      <name val="Times New Roman"/>
      <family val="1"/>
    </font>
    <font>
      <b/>
      <sz val="12"/>
      <name val="Times New Roman"/>
      <family val="1"/>
    </font>
    <font>
      <sz val="14"/>
      <name val="Times New Roman"/>
      <family val="1"/>
    </font>
    <font>
      <sz val="10"/>
      <name val="Helv"/>
      <family val="2"/>
    </font>
    <font>
      <sz val="10"/>
      <name val="Arial"/>
      <family val="2"/>
      <charset val="163"/>
    </font>
    <font>
      <b/>
      <i/>
      <sz val="12"/>
      <name val="Times New Roman"/>
      <family val="1"/>
    </font>
    <font>
      <i/>
      <sz val="11"/>
      <color theme="1"/>
      <name val="Calibri"/>
      <family val="2"/>
      <scheme val="minor"/>
    </font>
    <font>
      <sz val="11"/>
      <color indexed="8"/>
      <name val="Arial"/>
      <family val="2"/>
    </font>
    <font>
      <sz val="12"/>
      <color theme="1"/>
      <name val="Calibri"/>
      <family val="2"/>
      <scheme val="minor"/>
    </font>
    <font>
      <sz val="11"/>
      <color indexed="8"/>
      <name val="Calibri"/>
      <family val="2"/>
    </font>
    <font>
      <b/>
      <sz val="11"/>
      <color theme="1"/>
      <name val="Calibri"/>
      <family val="2"/>
      <scheme val="minor"/>
    </font>
    <font>
      <b/>
      <i/>
      <sz val="11"/>
      <color theme="1"/>
      <name val="Calibri"/>
      <family val="2"/>
      <scheme val="minor"/>
    </font>
    <font>
      <sz val="11"/>
      <color theme="1"/>
      <name val="Calibri"/>
      <family val="2"/>
      <scheme val="minor"/>
    </font>
    <font>
      <sz val="12"/>
      <name val="Times New Roman"/>
      <family val="1"/>
      <charset val="163"/>
    </font>
    <font>
      <sz val="12"/>
      <color theme="1"/>
      <name val="Cambria"/>
      <family val="1"/>
      <charset val="163"/>
      <scheme val="major"/>
    </font>
    <font>
      <sz val="12"/>
      <name val="Cambria"/>
      <family val="1"/>
      <scheme val="major"/>
    </font>
    <font>
      <b/>
      <i/>
      <sz val="12"/>
      <name val="Times New Roman"/>
      <family val="1"/>
      <charset val="163"/>
    </font>
    <font>
      <b/>
      <sz val="12"/>
      <name val="Times New Roman"/>
      <family val="1"/>
      <charset val="163"/>
    </font>
    <font>
      <sz val="12"/>
      <color theme="1"/>
      <name val="Times New Roman"/>
      <family val="1"/>
    </font>
    <font>
      <b/>
      <i/>
      <sz val="12"/>
      <color theme="1"/>
      <name val="Cambria"/>
      <family val="1"/>
      <charset val="163"/>
      <scheme val="major"/>
    </font>
    <font>
      <sz val="12"/>
      <color rgb="FFFF0000"/>
      <name val="Times New Roman"/>
      <family val="1"/>
    </font>
    <font>
      <i/>
      <sz val="12"/>
      <name val="Times New Roman"/>
      <family val="1"/>
    </font>
    <font>
      <sz val="12"/>
      <color indexed="8"/>
      <name val="Times New Roman"/>
      <family val="1"/>
    </font>
    <font>
      <sz val="10"/>
      <name val=".VnTime"/>
      <family val="2"/>
    </font>
    <font>
      <sz val="10"/>
      <color indexed="8"/>
      <name val="MS Sans Serif"/>
      <family val="2"/>
    </font>
    <font>
      <sz val="12"/>
      <name val="Cambria"/>
      <family val="1"/>
      <charset val="163"/>
      <scheme val="major"/>
    </font>
    <font>
      <sz val="12"/>
      <name val="Calibri"/>
      <family val="2"/>
      <scheme val="minor"/>
    </font>
    <font>
      <b/>
      <i/>
      <sz val="12"/>
      <name val="Cambria"/>
      <family val="1"/>
      <charset val="163"/>
      <scheme val="major"/>
    </font>
    <font>
      <b/>
      <sz val="12"/>
      <name val="Calibri"/>
      <family val="2"/>
      <scheme val="minor"/>
    </font>
    <font>
      <i/>
      <sz val="12"/>
      <name val="Calibri"/>
      <family val="2"/>
      <scheme val="minor"/>
    </font>
    <font>
      <b/>
      <i/>
      <sz val="12"/>
      <name val="Calibri"/>
      <family val="2"/>
      <scheme val="minor"/>
    </font>
    <font>
      <sz val="8"/>
      <name val="Calibri"/>
      <family val="2"/>
      <scheme val="minor"/>
    </font>
    <font>
      <b/>
      <sz val="14"/>
      <color theme="1"/>
      <name val="Calibri"/>
      <family val="2"/>
      <scheme val="minor"/>
    </font>
    <font>
      <b/>
      <sz val="16"/>
      <name val="Times New Roman"/>
      <family val="1"/>
    </font>
    <font>
      <i/>
      <sz val="14"/>
      <name val="Times New Roman"/>
      <family val="1"/>
      <charset val="163"/>
    </font>
    <font>
      <sz val="14"/>
      <name val="Times New Roman"/>
      <family val="1"/>
      <charset val="163"/>
    </font>
    <font>
      <b/>
      <sz val="16"/>
      <name val="Times New Roman"/>
      <family val="1"/>
      <charset val="163"/>
    </font>
    <font>
      <sz val="10"/>
      <color rgb="FF000000"/>
      <name val="Times New Roman"/>
      <family val="1"/>
      <charset val="163"/>
    </font>
    <font>
      <sz val="13"/>
      <name val="Times New Roman"/>
      <family val="1"/>
    </font>
    <font>
      <b/>
      <i/>
      <sz val="14"/>
      <name val="Times New Roman"/>
      <family val="1"/>
    </font>
    <font>
      <sz val="22"/>
      <name val="Times New Roman"/>
      <family val="1"/>
    </font>
    <font>
      <i/>
      <sz val="22"/>
      <name val="Times New Roman"/>
      <family val="1"/>
    </font>
    <font>
      <b/>
      <i/>
      <sz val="22"/>
      <name val="Times New Roman"/>
      <family val="1"/>
    </font>
    <font>
      <sz val="18"/>
      <name val="Times New Roman"/>
      <family val="1"/>
    </font>
    <font>
      <b/>
      <i/>
      <sz val="18"/>
      <name val="Times New Roman"/>
      <family val="1"/>
    </font>
    <font>
      <b/>
      <sz val="14"/>
      <name val="Times New Roman"/>
      <family val="1"/>
      <charset val="163"/>
    </font>
    <font>
      <sz val="14"/>
      <name val="Cambria"/>
      <family val="1"/>
      <scheme val="major"/>
    </font>
    <font>
      <sz val="16"/>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s>
  <cellStyleXfs count="29">
    <xf numFmtId="0" fontId="0" fillId="0" borderId="0"/>
    <xf numFmtId="0" fontId="1" fillId="0" borderId="0"/>
    <xf numFmtId="0" fontId="2" fillId="0" borderId="0"/>
    <xf numFmtId="164" fontId="1" fillId="0" borderId="0" applyFont="0" applyFill="0" applyBorder="0" applyAlignment="0" applyProtection="0"/>
    <xf numFmtId="43" fontId="7" fillId="0" borderId="0" applyFont="0" applyFill="0" applyBorder="0" applyAlignment="0" applyProtection="0"/>
    <xf numFmtId="0" fontId="8" fillId="0" borderId="0"/>
    <xf numFmtId="43" fontId="7" fillId="0" borderId="0" applyFont="0" applyFill="0" applyBorder="0" applyAlignment="0" applyProtection="0"/>
    <xf numFmtId="0" fontId="8" fillId="0" borderId="0"/>
    <xf numFmtId="0" fontId="9" fillId="0" borderId="0"/>
    <xf numFmtId="43" fontId="7" fillId="0" borderId="0" applyFont="0" applyFill="0" applyBorder="0" applyAlignment="0" applyProtection="0"/>
    <xf numFmtId="0" fontId="12" fillId="0" borderId="0"/>
    <xf numFmtId="43" fontId="14" fillId="0" borderId="0" applyFont="0" applyFill="0" applyBorder="0" applyAlignment="0" applyProtection="0"/>
    <xf numFmtId="166" fontId="5" fillId="0" borderId="0" applyFont="0" applyFill="0" applyBorder="0" applyAlignment="0" applyProtection="0"/>
    <xf numFmtId="0" fontId="8" fillId="0" borderId="0"/>
    <xf numFmtId="43" fontId="7" fillId="0" borderId="0" applyFont="0" applyFill="0" applyBorder="0" applyAlignment="0" applyProtection="0"/>
    <xf numFmtId="43" fontId="17" fillId="0" borderId="0" applyFont="0" applyFill="0" applyBorder="0" applyAlignment="0" applyProtection="0"/>
    <xf numFmtId="0" fontId="28" fillId="0" borderId="0"/>
    <xf numFmtId="0" fontId="29" fillId="0" borderId="0"/>
    <xf numFmtId="170" fontId="5" fillId="0" borderId="0" applyFont="0" applyFill="0" applyBorder="0" applyAlignment="0" applyProtection="0"/>
    <xf numFmtId="0" fontId="18" fillId="0" borderId="0"/>
    <xf numFmtId="170" fontId="18" fillId="0" borderId="0" applyFont="0" applyFill="0" applyBorder="0" applyAlignment="0" applyProtection="0"/>
    <xf numFmtId="0" fontId="28" fillId="0" borderId="0" applyNumberFormat="0" applyFill="0" applyBorder="0" applyAlignment="0" applyProtection="0"/>
    <xf numFmtId="0" fontId="7" fillId="0" borderId="0"/>
    <xf numFmtId="43" fontId="14" fillId="0" borderId="0" applyFont="0" applyFill="0" applyBorder="0" applyAlignment="0" applyProtection="0"/>
    <xf numFmtId="164" fontId="7" fillId="0" borderId="0" applyFont="0" applyFill="0" applyBorder="0" applyAlignment="0" applyProtection="0"/>
    <xf numFmtId="43" fontId="2" fillId="0" borderId="0" applyFont="0" applyFill="0" applyBorder="0" applyAlignment="0" applyProtection="0"/>
    <xf numFmtId="0" fontId="42" fillId="0" borderId="0"/>
    <xf numFmtId="0" fontId="7" fillId="0" borderId="0"/>
    <xf numFmtId="43" fontId="7" fillId="0" borderId="0" applyFont="0" applyFill="0" applyBorder="0" applyAlignment="0" applyProtection="0"/>
  </cellStyleXfs>
  <cellXfs count="483">
    <xf numFmtId="0" fontId="0" fillId="0" borderId="0" xfId="0"/>
    <xf numFmtId="168" fontId="5" fillId="2" borderId="2" xfId="15" applyNumberFormat="1" applyFont="1" applyFill="1" applyBorder="1" applyAlignment="1">
      <alignment horizontal="center" vertical="center" wrapText="1"/>
    </xf>
    <xf numFmtId="168" fontId="19" fillId="2" borderId="2" xfId="15" applyNumberFormat="1" applyFont="1" applyFill="1" applyBorder="1" applyAlignment="1">
      <alignment horizontal="center" vertical="center" wrapText="1"/>
    </xf>
    <xf numFmtId="168" fontId="19" fillId="2" borderId="2" xfId="15" applyNumberFormat="1" applyFont="1" applyFill="1" applyBorder="1" applyAlignment="1">
      <alignment horizontal="right" vertical="center"/>
    </xf>
    <xf numFmtId="168" fontId="20" fillId="2" borderId="2" xfId="15" applyNumberFormat="1" applyFont="1" applyFill="1" applyBorder="1" applyAlignment="1">
      <alignment horizontal="right" vertical="center"/>
    </xf>
    <xf numFmtId="168" fontId="23" fillId="2" borderId="2" xfId="15" applyNumberFormat="1" applyFont="1" applyFill="1" applyBorder="1" applyAlignment="1">
      <alignment vertical="center"/>
    </xf>
    <xf numFmtId="0" fontId="0" fillId="2" borderId="0" xfId="0" applyFill="1"/>
    <xf numFmtId="1" fontId="6" fillId="2" borderId="2" xfId="2" applyNumberFormat="1" applyFont="1" applyFill="1" applyBorder="1" applyAlignment="1">
      <alignment horizontal="center" vertical="center"/>
    </xf>
    <xf numFmtId="1" fontId="6" fillId="2" borderId="2" xfId="2" applyNumberFormat="1" applyFont="1" applyFill="1" applyBorder="1" applyAlignment="1">
      <alignment horizontal="left" vertical="center" wrapText="1"/>
    </xf>
    <xf numFmtId="167" fontId="6" fillId="2" borderId="2" xfId="2" applyNumberFormat="1" applyFont="1" applyFill="1" applyBorder="1" applyAlignment="1">
      <alignment horizontal="center" vertical="center"/>
    </xf>
    <xf numFmtId="3" fontId="6" fillId="2" borderId="2" xfId="1" applyNumberFormat="1" applyFont="1" applyFill="1" applyBorder="1" applyAlignment="1">
      <alignment horizontal="right" vertical="center" wrapText="1"/>
    </xf>
    <xf numFmtId="166" fontId="6" fillId="2" borderId="2" xfId="1" quotePrefix="1" applyNumberFormat="1" applyFont="1" applyFill="1" applyBorder="1" applyAlignment="1">
      <alignment horizontal="right" vertical="center" wrapText="1"/>
    </xf>
    <xf numFmtId="166" fontId="15" fillId="2" borderId="0" xfId="0" applyNumberFormat="1" applyFont="1" applyFill="1"/>
    <xf numFmtId="0" fontId="15" fillId="2" borderId="0" xfId="0" applyFont="1" applyFill="1"/>
    <xf numFmtId="169" fontId="15" fillId="2" borderId="0" xfId="0" applyNumberFormat="1" applyFont="1" applyFill="1"/>
    <xf numFmtId="1" fontId="10" fillId="2" borderId="2" xfId="2" applyNumberFormat="1" applyFont="1" applyFill="1" applyBorder="1" applyAlignment="1">
      <alignment horizontal="center" vertical="center"/>
    </xf>
    <xf numFmtId="1" fontId="10" fillId="2" borderId="2" xfId="2" applyNumberFormat="1" applyFont="1" applyFill="1" applyBorder="1" applyAlignment="1">
      <alignment horizontal="left" vertical="center" wrapText="1"/>
    </xf>
    <xf numFmtId="3" fontId="10" fillId="2" borderId="2" xfId="1" applyNumberFormat="1" applyFont="1" applyFill="1" applyBorder="1" applyAlignment="1">
      <alignment horizontal="right" vertical="center" wrapText="1"/>
    </xf>
    <xf numFmtId="0" fontId="16" fillId="2" borderId="8" xfId="0" applyFont="1" applyFill="1" applyBorder="1"/>
    <xf numFmtId="166" fontId="6" fillId="2" borderId="0" xfId="1" applyNumberFormat="1" applyFont="1" applyFill="1" applyBorder="1" applyAlignment="1">
      <alignment horizontal="right" vertical="center" wrapText="1"/>
    </xf>
    <xf numFmtId="0" fontId="16" fillId="2" borderId="0" xfId="0" applyFont="1" applyFill="1"/>
    <xf numFmtId="1" fontId="5" fillId="2" borderId="2" xfId="2" applyNumberFormat="1" applyFont="1" applyFill="1" applyBorder="1" applyAlignment="1">
      <alignment horizontal="center" vertical="center"/>
    </xf>
    <xf numFmtId="168" fontId="18" fillId="2" borderId="2" xfId="15" applyNumberFormat="1" applyFont="1" applyFill="1" applyBorder="1" applyAlignment="1">
      <alignment horizontal="justify" vertical="center" wrapText="1"/>
    </xf>
    <xf numFmtId="3" fontId="5" fillId="2" borderId="2" xfId="1" applyNumberFormat="1" applyFont="1" applyFill="1" applyBorder="1" applyAlignment="1">
      <alignment horizontal="right" vertical="center" wrapText="1"/>
    </xf>
    <xf numFmtId="3" fontId="25" fillId="2" borderId="2" xfId="1" applyNumberFormat="1" applyFont="1" applyFill="1" applyBorder="1" applyAlignment="1">
      <alignment horizontal="right" vertical="center" wrapText="1"/>
    </xf>
    <xf numFmtId="166" fontId="5" fillId="2" borderId="2" xfId="1" quotePrefix="1" applyNumberFormat="1" applyFont="1" applyFill="1" applyBorder="1" applyAlignment="1">
      <alignment horizontal="right" vertical="center" wrapText="1"/>
    </xf>
    <xf numFmtId="0" fontId="11" fillId="2" borderId="0" xfId="0" applyFont="1" applyFill="1"/>
    <xf numFmtId="168" fontId="5" fillId="2" borderId="2" xfId="15" applyNumberFormat="1" applyFont="1" applyFill="1" applyBorder="1" applyAlignment="1">
      <alignment horizontal="right" vertical="center"/>
    </xf>
    <xf numFmtId="168" fontId="10" fillId="2" borderId="2" xfId="15" applyNumberFormat="1" applyFont="1" applyFill="1" applyBorder="1" applyAlignment="1">
      <alignment horizontal="right" vertical="center"/>
    </xf>
    <xf numFmtId="1" fontId="5" fillId="2" borderId="2" xfId="2" applyNumberFormat="1" applyFont="1" applyFill="1" applyBorder="1" applyAlignment="1">
      <alignment horizontal="center" vertical="center" wrapText="1"/>
    </xf>
    <xf numFmtId="0" fontId="13" fillId="2" borderId="0" xfId="0" applyFont="1" applyFill="1"/>
    <xf numFmtId="168" fontId="21" fillId="2" borderId="2" xfId="15" applyNumberFormat="1" applyFont="1" applyFill="1" applyBorder="1" applyAlignment="1">
      <alignment horizontal="center" vertical="center"/>
    </xf>
    <xf numFmtId="168" fontId="21" fillId="2" borderId="2" xfId="15" applyNumberFormat="1" applyFont="1" applyFill="1" applyBorder="1" applyAlignment="1">
      <alignment horizontal="justify" vertical="center" wrapText="1"/>
    </xf>
    <xf numFmtId="1" fontId="10" fillId="2" borderId="2" xfId="2" applyNumberFormat="1" applyFont="1" applyFill="1" applyBorder="1" applyAlignment="1">
      <alignment horizontal="center" vertical="center" wrapText="1"/>
    </xf>
    <xf numFmtId="168" fontId="21" fillId="2" borderId="2" xfId="15" applyNumberFormat="1" applyFont="1" applyFill="1" applyBorder="1" applyAlignment="1">
      <alignment horizontal="right" vertical="center"/>
    </xf>
    <xf numFmtId="166" fontId="10" fillId="2" borderId="2" xfId="1" quotePrefix="1" applyNumberFormat="1" applyFont="1" applyFill="1" applyBorder="1" applyAlignment="1">
      <alignment horizontal="right" vertical="center" wrapText="1"/>
    </xf>
    <xf numFmtId="0" fontId="6" fillId="2" borderId="2" xfId="1" applyFont="1" applyFill="1" applyBorder="1" applyAlignment="1">
      <alignment horizontal="center" vertical="center"/>
    </xf>
    <xf numFmtId="0" fontId="10" fillId="2" borderId="2" xfId="1" applyFont="1" applyFill="1" applyBorder="1" applyAlignment="1">
      <alignment horizontal="center" vertical="center"/>
    </xf>
    <xf numFmtId="0" fontId="5" fillId="2" borderId="2" xfId="1" applyFont="1" applyFill="1" applyBorder="1" applyAlignment="1">
      <alignment horizontal="center" vertical="center" wrapText="1"/>
    </xf>
    <xf numFmtId="1" fontId="5" fillId="2" borderId="2" xfId="13" applyNumberFormat="1" applyFont="1" applyFill="1" applyBorder="1" applyAlignment="1">
      <alignment horizontal="center" vertical="center" wrapText="1"/>
    </xf>
    <xf numFmtId="168" fontId="5" fillId="2" borderId="2" xfId="12" applyNumberFormat="1" applyFont="1" applyFill="1" applyBorder="1" applyAlignment="1">
      <alignment horizontal="center" vertical="center" wrapText="1"/>
    </xf>
    <xf numFmtId="168" fontId="5" fillId="2" borderId="2" xfId="14" applyNumberFormat="1" applyFont="1" applyFill="1" applyBorder="1" applyAlignment="1">
      <alignment horizontal="right" vertical="center" wrapText="1"/>
    </xf>
    <xf numFmtId="3" fontId="5" fillId="2" borderId="12" xfId="11" applyNumberFormat="1" applyFont="1" applyFill="1" applyBorder="1" applyAlignment="1">
      <alignment horizontal="right" vertical="center" wrapText="1"/>
    </xf>
    <xf numFmtId="0" fontId="5" fillId="2" borderId="2" xfId="0" applyFont="1" applyFill="1" applyBorder="1" applyAlignment="1">
      <alignment horizontal="center" vertical="center" wrapText="1"/>
    </xf>
    <xf numFmtId="168" fontId="5" fillId="2" borderId="2" xfId="11" applyNumberFormat="1" applyFont="1" applyFill="1" applyBorder="1" applyAlignment="1">
      <alignment horizontal="right" vertical="center" wrapText="1"/>
    </xf>
    <xf numFmtId="168" fontId="5" fillId="2" borderId="2" xfId="11" applyNumberFormat="1" applyFont="1" applyFill="1" applyBorder="1" applyAlignment="1">
      <alignment horizontal="right" vertical="center"/>
    </xf>
    <xf numFmtId="3" fontId="5" fillId="2" borderId="2" xfId="11" applyNumberFormat="1" applyFont="1" applyFill="1" applyBorder="1" applyAlignment="1">
      <alignment horizontal="right" vertical="center" wrapText="1"/>
    </xf>
    <xf numFmtId="0" fontId="10" fillId="2" borderId="2" xfId="1" applyFont="1" applyFill="1" applyBorder="1" applyAlignment="1">
      <alignment horizontal="center" vertical="center" wrapText="1"/>
    </xf>
    <xf numFmtId="168" fontId="22" fillId="2" borderId="2" xfId="15" applyNumberFormat="1" applyFont="1" applyFill="1" applyBorder="1" applyAlignment="1">
      <alignment horizontal="justify" vertical="center" wrapText="1"/>
    </xf>
    <xf numFmtId="0" fontId="5" fillId="2" borderId="2" xfId="1" applyFont="1" applyFill="1" applyBorder="1" applyAlignment="1">
      <alignment horizontal="center" vertical="center"/>
    </xf>
    <xf numFmtId="165" fontId="5" fillId="2" borderId="2" xfId="3" applyNumberFormat="1" applyFont="1" applyFill="1" applyBorder="1" applyAlignment="1">
      <alignment horizontal="right" vertical="center"/>
    </xf>
    <xf numFmtId="0" fontId="5" fillId="2" borderId="2" xfId="1" applyFont="1" applyFill="1" applyBorder="1" applyAlignment="1">
      <alignment horizontal="right" vertical="center"/>
    </xf>
    <xf numFmtId="4" fontId="5" fillId="2" borderId="2" xfId="1" applyNumberFormat="1" applyFont="1" applyFill="1" applyBorder="1" applyAlignment="1">
      <alignment horizontal="right" vertical="center" wrapText="1"/>
    </xf>
    <xf numFmtId="169" fontId="5" fillId="2" borderId="2" xfId="1" applyNumberFormat="1" applyFont="1" applyFill="1" applyBorder="1" applyAlignment="1">
      <alignment horizontal="right" vertical="center" wrapText="1"/>
    </xf>
    <xf numFmtId="166" fontId="22" fillId="2" borderId="2" xfId="1" quotePrefix="1" applyNumberFormat="1" applyFont="1" applyFill="1" applyBorder="1" applyAlignment="1">
      <alignment horizontal="right" vertical="center" wrapText="1"/>
    </xf>
    <xf numFmtId="3" fontId="26" fillId="2" borderId="2" xfId="2" quotePrefix="1" applyNumberFormat="1" applyFont="1" applyFill="1" applyBorder="1" applyAlignment="1">
      <alignment horizontal="center" vertical="center" wrapText="1"/>
    </xf>
    <xf numFmtId="3" fontId="11" fillId="2" borderId="0" xfId="0" applyNumberFormat="1" applyFont="1" applyFill="1"/>
    <xf numFmtId="3" fontId="18" fillId="2" borderId="2" xfId="1" applyNumberFormat="1" applyFont="1" applyFill="1" applyBorder="1" applyAlignment="1">
      <alignment horizontal="right" vertical="center" wrapText="1"/>
    </xf>
    <xf numFmtId="168" fontId="18" fillId="2" borderId="2" xfId="15" applyNumberFormat="1" applyFont="1" applyFill="1" applyBorder="1" applyAlignment="1">
      <alignment horizontal="right" vertical="center"/>
    </xf>
    <xf numFmtId="0" fontId="0" fillId="2" borderId="0" xfId="0" applyFont="1" applyFill="1"/>
    <xf numFmtId="0" fontId="5" fillId="2" borderId="2" xfId="16" applyFont="1" applyFill="1" applyBorder="1" applyAlignment="1">
      <alignment horizontal="left" vertical="center" wrapText="1"/>
    </xf>
    <xf numFmtId="0" fontId="5" fillId="2" borderId="2" xfId="0" applyFont="1" applyFill="1" applyBorder="1" applyAlignment="1">
      <alignment horizontal="left" vertical="center" wrapText="1"/>
    </xf>
    <xf numFmtId="168" fontId="19" fillId="2" borderId="2" xfId="15" applyNumberFormat="1" applyFont="1" applyFill="1" applyBorder="1" applyAlignment="1">
      <alignment vertical="center"/>
    </xf>
    <xf numFmtId="166" fontId="18" fillId="2" borderId="2" xfId="1" quotePrefix="1" applyNumberFormat="1" applyFont="1" applyFill="1" applyBorder="1" applyAlignment="1">
      <alignment horizontal="right" vertical="center" wrapText="1"/>
    </xf>
    <xf numFmtId="0" fontId="10" fillId="2" borderId="2" xfId="0" applyFont="1" applyFill="1" applyBorder="1" applyAlignment="1">
      <alignment horizontal="left" vertical="center" wrapText="1"/>
    </xf>
    <xf numFmtId="168" fontId="24" fillId="2" borderId="2" xfId="15" applyNumberFormat="1" applyFont="1" applyFill="1" applyBorder="1" applyAlignment="1">
      <alignment vertical="center"/>
    </xf>
    <xf numFmtId="1" fontId="18" fillId="2" borderId="2" xfId="2" applyNumberFormat="1" applyFont="1" applyFill="1" applyBorder="1" applyAlignment="1">
      <alignment horizontal="center" vertical="center"/>
    </xf>
    <xf numFmtId="0" fontId="6" fillId="2" borderId="2" xfId="17" applyFont="1" applyFill="1" applyBorder="1" applyAlignment="1">
      <alignment horizontal="justify" vertical="center"/>
    </xf>
    <xf numFmtId="0" fontId="6" fillId="2" borderId="2" xfId="0" applyFont="1" applyFill="1" applyBorder="1" applyAlignment="1">
      <alignment horizontal="left" vertical="center" wrapText="1"/>
    </xf>
    <xf numFmtId="168" fontId="6" fillId="2" borderId="2" xfId="11" applyNumberFormat="1" applyFont="1" applyFill="1" applyBorder="1" applyAlignment="1">
      <alignment horizontal="left" vertical="center" wrapText="1"/>
    </xf>
    <xf numFmtId="0" fontId="5" fillId="2" borderId="2" xfId="17" applyFont="1" applyFill="1" applyBorder="1" applyAlignment="1">
      <alignment horizontal="justify" vertical="center" wrapText="1"/>
    </xf>
    <xf numFmtId="168" fontId="30" fillId="2" borderId="2" xfId="15" applyNumberFormat="1" applyFont="1" applyFill="1" applyBorder="1" applyAlignment="1">
      <alignment horizontal="right" vertical="center"/>
    </xf>
    <xf numFmtId="0" fontId="5" fillId="2" borderId="2" xfId="17" applyFont="1" applyFill="1" applyBorder="1" applyAlignment="1">
      <alignment horizontal="justify" vertical="center"/>
    </xf>
    <xf numFmtId="0" fontId="31" fillId="2" borderId="0" xfId="0" applyFont="1" applyFill="1"/>
    <xf numFmtId="0" fontId="5" fillId="2" borderId="2" xfId="0" applyFont="1" applyFill="1" applyBorder="1" applyAlignment="1">
      <alignment vertical="center" wrapText="1"/>
    </xf>
    <xf numFmtId="168" fontId="5" fillId="2" borderId="2" xfId="11" applyNumberFormat="1" applyFont="1" applyFill="1" applyBorder="1" applyAlignment="1">
      <alignment horizontal="left" vertical="center" wrapText="1"/>
    </xf>
    <xf numFmtId="0" fontId="10" fillId="2" borderId="2" xfId="17" applyFont="1" applyFill="1" applyBorder="1" applyAlignment="1">
      <alignment horizontal="justify" vertical="center"/>
    </xf>
    <xf numFmtId="167" fontId="10" fillId="2" borderId="2" xfId="2" applyNumberFormat="1" applyFont="1" applyFill="1" applyBorder="1" applyAlignment="1">
      <alignment horizontal="center" vertical="center"/>
    </xf>
    <xf numFmtId="168" fontId="32" fillId="2" borderId="2" xfId="15" applyNumberFormat="1" applyFont="1" applyFill="1" applyBorder="1" applyAlignment="1">
      <alignment horizontal="center" vertical="center" wrapText="1"/>
    </xf>
    <xf numFmtId="168" fontId="32" fillId="2" borderId="2" xfId="15" applyNumberFormat="1" applyFont="1" applyFill="1" applyBorder="1" applyAlignment="1">
      <alignment horizontal="right" vertical="center"/>
    </xf>
    <xf numFmtId="166" fontId="5" fillId="2" borderId="0" xfId="1" applyNumberFormat="1" applyFont="1" applyFill="1" applyBorder="1" applyAlignment="1">
      <alignment horizontal="right" vertical="center" wrapText="1"/>
    </xf>
    <xf numFmtId="4" fontId="6" fillId="2" borderId="2" xfId="1" applyNumberFormat="1" applyFont="1" applyFill="1" applyBorder="1" applyAlignment="1">
      <alignment horizontal="right" vertical="center" wrapText="1"/>
    </xf>
    <xf numFmtId="0" fontId="33" fillId="2" borderId="0" xfId="0" applyFont="1" applyFill="1"/>
    <xf numFmtId="0" fontId="34" fillId="2" borderId="0" xfId="0" applyFont="1" applyFill="1"/>
    <xf numFmtId="168" fontId="10" fillId="2" borderId="2" xfId="15" applyNumberFormat="1" applyFont="1" applyFill="1" applyBorder="1" applyAlignment="1">
      <alignment horizontal="center" vertical="center" wrapText="1"/>
    </xf>
    <xf numFmtId="3" fontId="21" fillId="2" borderId="2" xfId="1" applyNumberFormat="1" applyFont="1" applyFill="1" applyBorder="1" applyAlignment="1">
      <alignment horizontal="right" vertical="center" wrapText="1"/>
    </xf>
    <xf numFmtId="3" fontId="22" fillId="2" borderId="2" xfId="1" applyNumberFormat="1" applyFont="1" applyFill="1" applyBorder="1" applyAlignment="1">
      <alignment horizontal="right" vertical="center" wrapText="1"/>
    </xf>
    <xf numFmtId="0" fontId="6" fillId="2" borderId="2" xfId="1" applyFont="1" applyFill="1" applyBorder="1" applyAlignment="1">
      <alignment horizontal="center" vertical="center" wrapText="1"/>
    </xf>
    <xf numFmtId="168" fontId="6" fillId="2" borderId="2" xfId="12" applyNumberFormat="1" applyFont="1" applyFill="1" applyBorder="1" applyAlignment="1">
      <alignment horizontal="center" vertical="center" wrapText="1"/>
    </xf>
    <xf numFmtId="1" fontId="10" fillId="2" borderId="2" xfId="13" applyNumberFormat="1" applyFont="1" applyFill="1" applyBorder="1" applyAlignment="1">
      <alignment horizontal="center" vertical="center" wrapText="1"/>
    </xf>
    <xf numFmtId="168" fontId="10" fillId="2" borderId="2" xfId="12" applyNumberFormat="1" applyFont="1" applyFill="1" applyBorder="1" applyAlignment="1">
      <alignment horizontal="center" vertical="center" wrapText="1"/>
    </xf>
    <xf numFmtId="168" fontId="10" fillId="2" borderId="2" xfId="14" applyNumberFormat="1" applyFont="1" applyFill="1" applyBorder="1" applyAlignment="1">
      <alignment horizontal="right" vertical="center" wrapText="1"/>
    </xf>
    <xf numFmtId="0" fontId="6" fillId="2" borderId="2" xfId="0" applyFont="1" applyFill="1" applyBorder="1" applyAlignment="1">
      <alignment horizontal="center" vertical="center" wrapText="1"/>
    </xf>
    <xf numFmtId="168" fontId="6" fillId="2" borderId="2" xfId="11" applyNumberFormat="1" applyFont="1" applyFill="1" applyBorder="1" applyAlignment="1">
      <alignment horizontal="right" vertical="center" wrapText="1"/>
    </xf>
    <xf numFmtId="0" fontId="10" fillId="2" borderId="2" xfId="0" applyFont="1" applyFill="1" applyBorder="1" applyAlignment="1">
      <alignment horizontal="center" vertical="center" wrapText="1"/>
    </xf>
    <xf numFmtId="168" fontId="10" fillId="2" borderId="2" xfId="11" applyNumberFormat="1" applyFont="1" applyFill="1" applyBorder="1" applyAlignment="1">
      <alignment horizontal="right" vertical="center" wrapText="1"/>
    </xf>
    <xf numFmtId="3" fontId="6" fillId="2" borderId="2" xfId="1" applyNumberFormat="1" applyFont="1" applyFill="1" applyBorder="1" applyAlignment="1">
      <alignment horizontal="right" vertical="center"/>
    </xf>
    <xf numFmtId="166" fontId="5" fillId="2" borderId="2" xfId="2" applyNumberFormat="1" applyFont="1" applyFill="1" applyBorder="1" applyAlignment="1">
      <alignment horizontal="center" vertical="center" wrapText="1"/>
    </xf>
    <xf numFmtId="3" fontId="5" fillId="2" borderId="2" xfId="15" applyNumberFormat="1" applyFont="1" applyFill="1" applyBorder="1" applyAlignment="1">
      <alignment horizontal="right" vertical="center" wrapText="1"/>
    </xf>
    <xf numFmtId="166" fontId="5" fillId="2" borderId="2" xfId="5" applyNumberFormat="1" applyFont="1" applyFill="1" applyBorder="1" applyAlignment="1">
      <alignment horizontal="center" vertical="center" wrapText="1"/>
    </xf>
    <xf numFmtId="3" fontId="5" fillId="2" borderId="2" xfId="5" applyNumberFormat="1" applyFont="1" applyFill="1" applyBorder="1" applyAlignment="1">
      <alignment horizontal="right" vertical="center" wrapText="1"/>
    </xf>
    <xf numFmtId="168" fontId="5" fillId="2" borderId="2" xfId="18" applyNumberFormat="1" applyFont="1" applyFill="1" applyBorder="1" applyAlignment="1">
      <alignment horizontal="right" vertical="center" wrapText="1"/>
    </xf>
    <xf numFmtId="165" fontId="5" fillId="2" borderId="2" xfId="9" applyNumberFormat="1" applyFont="1" applyFill="1" applyBorder="1" applyAlignment="1">
      <alignment horizontal="right" vertical="center" wrapText="1"/>
    </xf>
    <xf numFmtId="3" fontId="34" fillId="2" borderId="0" xfId="0" applyNumberFormat="1" applyFont="1" applyFill="1"/>
    <xf numFmtId="4" fontId="33" fillId="2" borderId="0" xfId="0" applyNumberFormat="1" applyFont="1" applyFill="1"/>
    <xf numFmtId="166" fontId="33" fillId="2" borderId="0" xfId="0" applyNumberFormat="1" applyFont="1" applyFill="1"/>
    <xf numFmtId="169" fontId="35" fillId="2" borderId="0" xfId="0" applyNumberFormat="1" applyFont="1" applyFill="1"/>
    <xf numFmtId="166" fontId="35" fillId="2" borderId="0" xfId="0" applyNumberFormat="1" applyFont="1" applyFill="1"/>
    <xf numFmtId="0" fontId="35" fillId="2" borderId="0" xfId="0" applyFont="1" applyFill="1"/>
    <xf numFmtId="0" fontId="31" fillId="2" borderId="0" xfId="0" applyFont="1" applyFill="1" applyBorder="1"/>
    <xf numFmtId="0" fontId="31" fillId="2" borderId="2" xfId="0" applyFont="1" applyFill="1" applyBorder="1"/>
    <xf numFmtId="166" fontId="5" fillId="2" borderId="2" xfId="5" applyNumberFormat="1" applyFont="1" applyFill="1" applyBorder="1" applyAlignment="1">
      <alignment horizontal="right" vertical="center" wrapText="1"/>
    </xf>
    <xf numFmtId="166" fontId="5" fillId="2" borderId="2" xfId="11" applyNumberFormat="1" applyFont="1" applyFill="1" applyBorder="1" applyAlignment="1">
      <alignment horizontal="right" vertical="center" wrapText="1"/>
    </xf>
    <xf numFmtId="3" fontId="5" fillId="2" borderId="3" xfId="15" applyNumberFormat="1" applyFont="1" applyFill="1" applyBorder="1" applyAlignment="1">
      <alignment horizontal="right" vertical="center" wrapText="1"/>
    </xf>
    <xf numFmtId="166" fontId="5" fillId="2" borderId="2" xfId="1" applyNumberFormat="1" applyFont="1" applyFill="1" applyBorder="1" applyAlignment="1">
      <alignment horizontal="right" vertical="center" wrapText="1"/>
    </xf>
    <xf numFmtId="172" fontId="5" fillId="2" borderId="2" xfId="15" applyNumberFormat="1" applyFont="1" applyFill="1" applyBorder="1" applyAlignment="1">
      <alignment vertical="center"/>
    </xf>
    <xf numFmtId="166" fontId="6" fillId="2" borderId="2" xfId="1" quotePrefix="1" applyNumberFormat="1" applyFont="1" applyFill="1" applyBorder="1" applyAlignment="1">
      <alignment horizontal="center" vertical="center" wrapText="1"/>
    </xf>
    <xf numFmtId="166" fontId="10" fillId="2" borderId="2" xfId="1" quotePrefix="1" applyNumberFormat="1" applyFont="1" applyFill="1" applyBorder="1" applyAlignment="1">
      <alignment horizontal="center" vertical="center" wrapText="1"/>
    </xf>
    <xf numFmtId="166" fontId="5" fillId="2" borderId="2" xfId="1" quotePrefix="1" applyNumberFormat="1" applyFont="1" applyFill="1" applyBorder="1" applyAlignment="1">
      <alignment horizontal="center" vertical="center" wrapText="1"/>
    </xf>
    <xf numFmtId="166" fontId="18" fillId="2" borderId="2" xfId="1" quotePrefix="1" applyNumberFormat="1" applyFont="1" applyFill="1" applyBorder="1" applyAlignment="1">
      <alignment horizontal="center" vertical="center" wrapText="1"/>
    </xf>
    <xf numFmtId="0" fontId="31" fillId="2" borderId="2" xfId="0" applyFont="1" applyFill="1" applyBorder="1" applyAlignment="1">
      <alignment horizontal="center"/>
    </xf>
    <xf numFmtId="0" fontId="31" fillId="2" borderId="0" xfId="0" applyFont="1" applyFill="1" applyAlignment="1">
      <alignment horizontal="center"/>
    </xf>
    <xf numFmtId="4" fontId="5" fillId="2" borderId="2" xfId="5" applyNumberFormat="1" applyFont="1" applyFill="1" applyBorder="1" applyAlignment="1">
      <alignment horizontal="right" vertical="center" wrapText="1"/>
    </xf>
    <xf numFmtId="4" fontId="5" fillId="2" borderId="2" xfId="15" applyNumberFormat="1" applyFont="1" applyFill="1" applyBorder="1" applyAlignment="1">
      <alignment horizontal="right" vertical="center"/>
    </xf>
    <xf numFmtId="43" fontId="5" fillId="2" borderId="2" xfId="15" applyNumberFormat="1" applyFont="1" applyFill="1" applyBorder="1" applyAlignment="1">
      <alignment vertical="center"/>
    </xf>
    <xf numFmtId="0" fontId="5" fillId="2" borderId="2" xfId="1" quotePrefix="1" applyNumberFormat="1" applyFont="1" applyFill="1" applyBorder="1" applyAlignment="1">
      <alignment horizontal="center" vertical="center" wrapText="1"/>
    </xf>
    <xf numFmtId="4" fontId="18" fillId="2" borderId="2" xfId="1" applyNumberFormat="1" applyFont="1" applyFill="1" applyBorder="1" applyAlignment="1">
      <alignment horizontal="right" vertical="center" wrapText="1"/>
    </xf>
    <xf numFmtId="4" fontId="5" fillId="2" borderId="2" xfId="11" applyNumberFormat="1" applyFont="1" applyFill="1" applyBorder="1" applyAlignment="1">
      <alignment horizontal="right" vertical="center" wrapText="1"/>
    </xf>
    <xf numFmtId="0" fontId="5" fillId="2" borderId="2" xfId="1" quotePrefix="1" applyNumberFormat="1" applyFont="1" applyFill="1" applyBorder="1" applyAlignment="1">
      <alignment vertical="center" wrapText="1"/>
    </xf>
    <xf numFmtId="4" fontId="5" fillId="2" borderId="2" xfId="12" applyNumberFormat="1" applyFont="1" applyFill="1" applyBorder="1" applyAlignment="1">
      <alignment horizontal="right" vertical="center" wrapText="1"/>
    </xf>
    <xf numFmtId="43" fontId="5" fillId="2" borderId="2" xfId="11" applyNumberFormat="1" applyFont="1" applyFill="1" applyBorder="1" applyAlignment="1">
      <alignment horizontal="right" vertical="center" wrapText="1"/>
    </xf>
    <xf numFmtId="169" fontId="5" fillId="2" borderId="2" xfId="15" applyNumberFormat="1" applyFont="1" applyFill="1" applyBorder="1" applyAlignment="1">
      <alignment horizontal="right" vertical="center" wrapText="1"/>
    </xf>
    <xf numFmtId="43" fontId="32" fillId="2" borderId="2" xfId="15" applyNumberFormat="1" applyFont="1" applyFill="1" applyBorder="1" applyAlignment="1">
      <alignment horizontal="right" vertical="center"/>
    </xf>
    <xf numFmtId="4" fontId="22" fillId="2" borderId="2" xfId="1" applyNumberFormat="1" applyFont="1" applyFill="1" applyBorder="1" applyAlignment="1">
      <alignment horizontal="right" vertical="center" wrapText="1"/>
    </xf>
    <xf numFmtId="3" fontId="5" fillId="2" borderId="3" xfId="1" applyNumberFormat="1" applyFont="1" applyFill="1" applyBorder="1" applyAlignment="1">
      <alignment horizontal="right" vertical="center" wrapText="1"/>
    </xf>
    <xf numFmtId="3" fontId="5" fillId="2" borderId="7" xfId="1" applyNumberFormat="1" applyFont="1" applyFill="1" applyBorder="1" applyAlignment="1">
      <alignment horizontal="right" vertical="center" wrapText="1"/>
    </xf>
    <xf numFmtId="3" fontId="5" fillId="2" borderId="13" xfId="1" applyNumberFormat="1" applyFont="1" applyFill="1" applyBorder="1" applyAlignment="1">
      <alignment horizontal="right" vertical="center" wrapText="1"/>
    </xf>
    <xf numFmtId="1" fontId="3" fillId="2" borderId="2" xfId="2" applyNumberFormat="1" applyFont="1" applyFill="1" applyBorder="1" applyAlignment="1">
      <alignment horizontal="center" vertical="center"/>
    </xf>
    <xf numFmtId="1" fontId="3" fillId="2" borderId="2" xfId="2" applyNumberFormat="1" applyFont="1" applyFill="1" applyBorder="1" applyAlignment="1">
      <alignment horizontal="left" vertical="center" wrapText="1"/>
    </xf>
    <xf numFmtId="167" fontId="3" fillId="2" borderId="2" xfId="2" applyNumberFormat="1" applyFont="1" applyFill="1" applyBorder="1" applyAlignment="1">
      <alignment horizontal="center" vertical="center"/>
    </xf>
    <xf numFmtId="3" fontId="3" fillId="2" borderId="2" xfId="1" applyNumberFormat="1" applyFont="1" applyFill="1" applyBorder="1" applyAlignment="1">
      <alignment horizontal="right" vertical="center" wrapText="1"/>
    </xf>
    <xf numFmtId="166" fontId="3" fillId="2" borderId="2" xfId="1" quotePrefix="1" applyNumberFormat="1" applyFont="1" applyFill="1" applyBorder="1" applyAlignment="1">
      <alignment horizontal="right" vertical="center" wrapText="1"/>
    </xf>
    <xf numFmtId="4" fontId="37" fillId="2" borderId="0" xfId="0" applyNumberFormat="1" applyFont="1" applyFill="1"/>
    <xf numFmtId="166" fontId="37" fillId="2" borderId="0" xfId="0" applyNumberFormat="1" applyFont="1" applyFill="1"/>
    <xf numFmtId="0" fontId="37" fillId="2" borderId="0" xfId="0" applyFont="1" applyFill="1"/>
    <xf numFmtId="168" fontId="5" fillId="2" borderId="2" xfId="15" applyNumberFormat="1" applyFont="1" applyFill="1" applyBorder="1" applyAlignment="1">
      <alignment horizontal="right" vertical="center" wrapText="1"/>
    </xf>
    <xf numFmtId="171" fontId="5" fillId="2" borderId="2" xfId="15" applyNumberFormat="1" applyFont="1" applyFill="1" applyBorder="1" applyAlignment="1">
      <alignment horizontal="right" vertical="center" wrapText="1"/>
    </xf>
    <xf numFmtId="0" fontId="5" fillId="2" borderId="2" xfId="0" applyFont="1" applyFill="1" applyBorder="1" applyAlignment="1">
      <alignment horizontal="right" vertical="center" wrapText="1"/>
    </xf>
    <xf numFmtId="167" fontId="5" fillId="2" borderId="2" xfId="0" applyNumberFormat="1" applyFont="1" applyFill="1" applyBorder="1" applyAlignment="1">
      <alignment horizontal="right" vertical="center" wrapText="1"/>
    </xf>
    <xf numFmtId="166" fontId="10" fillId="2" borderId="2" xfId="5" applyNumberFormat="1" applyFont="1" applyFill="1" applyBorder="1" applyAlignment="1">
      <alignment horizontal="center" vertical="center" wrapText="1"/>
    </xf>
    <xf numFmtId="0" fontId="10" fillId="2" borderId="2" xfId="17" applyFont="1" applyFill="1" applyBorder="1" applyAlignment="1">
      <alignment horizontal="left" vertical="center" wrapText="1"/>
    </xf>
    <xf numFmtId="172" fontId="5" fillId="2" borderId="2" xfId="15" applyNumberFormat="1" applyFont="1" applyFill="1" applyBorder="1" applyAlignment="1">
      <alignment horizontal="right" vertical="center"/>
    </xf>
    <xf numFmtId="172" fontId="5" fillId="2" borderId="2" xfId="0" applyNumberFormat="1" applyFont="1" applyFill="1" applyBorder="1" applyAlignment="1">
      <alignment horizontal="right" vertical="center" wrapText="1"/>
    </xf>
    <xf numFmtId="4" fontId="5" fillId="2" borderId="2" xfId="0" applyNumberFormat="1" applyFont="1" applyFill="1" applyBorder="1" applyAlignment="1">
      <alignment vertical="center" wrapText="1"/>
    </xf>
    <xf numFmtId="4" fontId="3" fillId="2" borderId="2" xfId="1" applyNumberFormat="1" applyFont="1" applyFill="1" applyBorder="1" applyAlignment="1">
      <alignment horizontal="right" vertical="center" wrapText="1"/>
    </xf>
    <xf numFmtId="4" fontId="10" fillId="2" borderId="2" xfId="1" applyNumberFormat="1" applyFont="1" applyFill="1" applyBorder="1" applyAlignment="1">
      <alignment horizontal="right" vertical="center" wrapText="1"/>
    </xf>
    <xf numFmtId="43" fontId="5" fillId="2" borderId="2" xfId="15" applyNumberFormat="1" applyFont="1" applyFill="1" applyBorder="1" applyAlignment="1">
      <alignment horizontal="right" vertical="center"/>
    </xf>
    <xf numFmtId="4" fontId="21" fillId="2" borderId="2" xfId="1" applyNumberFormat="1" applyFont="1" applyFill="1" applyBorder="1" applyAlignment="1">
      <alignment horizontal="right" vertical="center" wrapText="1"/>
    </xf>
    <xf numFmtId="4" fontId="26" fillId="2" borderId="2" xfId="2" quotePrefix="1" applyNumberFormat="1" applyFont="1" applyFill="1" applyBorder="1" applyAlignment="1">
      <alignment horizontal="center" vertical="center" wrapText="1"/>
    </xf>
    <xf numFmtId="4" fontId="10" fillId="2" borderId="2" xfId="11" applyNumberFormat="1" applyFont="1" applyFill="1" applyBorder="1" applyAlignment="1">
      <alignment horizontal="right" vertical="center" wrapText="1"/>
    </xf>
    <xf numFmtId="4" fontId="5" fillId="2" borderId="2" xfId="3" applyNumberFormat="1" applyFont="1" applyFill="1" applyBorder="1" applyAlignment="1">
      <alignment horizontal="right" vertical="center"/>
    </xf>
    <xf numFmtId="4" fontId="31" fillId="2" borderId="0" xfId="0" applyNumberFormat="1" applyFont="1" applyFill="1"/>
    <xf numFmtId="43" fontId="6" fillId="2" borderId="2" xfId="11" applyNumberFormat="1" applyFont="1" applyFill="1" applyBorder="1" applyAlignment="1">
      <alignment horizontal="right" vertical="center" wrapText="1"/>
    </xf>
    <xf numFmtId="43" fontId="10" fillId="2" borderId="2" xfId="11" applyNumberFormat="1" applyFont="1" applyFill="1" applyBorder="1" applyAlignment="1">
      <alignment horizontal="right" vertical="center" wrapText="1"/>
    </xf>
    <xf numFmtId="43" fontId="5" fillId="2" borderId="2" xfId="1" applyNumberFormat="1" applyFont="1" applyFill="1" applyBorder="1" applyAlignment="1">
      <alignment horizontal="right" vertical="center" wrapText="1"/>
    </xf>
    <xf numFmtId="43" fontId="5" fillId="2" borderId="13" xfId="15" applyNumberFormat="1" applyFont="1" applyFill="1" applyBorder="1" applyAlignment="1">
      <alignment horizontal="right" vertical="center" wrapText="1"/>
    </xf>
    <xf numFmtId="43" fontId="22" fillId="2" borderId="2" xfId="11" applyNumberFormat="1" applyFont="1" applyFill="1" applyBorder="1" applyAlignment="1">
      <alignment horizontal="right" vertical="center" wrapText="1"/>
    </xf>
    <xf numFmtId="4" fontId="22" fillId="2" borderId="2" xfId="1" applyNumberFormat="1" applyFont="1" applyFill="1" applyBorder="1" applyAlignment="1">
      <alignment horizontal="right" vertical="center"/>
    </xf>
    <xf numFmtId="169" fontId="22" fillId="2" borderId="2" xfId="1" applyNumberFormat="1" applyFont="1" applyFill="1" applyBorder="1" applyAlignment="1">
      <alignment horizontal="right" vertical="center" wrapText="1"/>
    </xf>
    <xf numFmtId="3" fontId="10" fillId="2" borderId="2" xfId="11" applyNumberFormat="1" applyFont="1" applyFill="1" applyBorder="1" applyAlignment="1">
      <alignment horizontal="right" vertical="center" wrapText="1"/>
    </xf>
    <xf numFmtId="2" fontId="27" fillId="2" borderId="2" xfId="0" applyNumberFormat="1" applyFont="1" applyFill="1" applyBorder="1" applyAlignment="1">
      <alignment vertical="center" wrapText="1"/>
    </xf>
    <xf numFmtId="0" fontId="19" fillId="2" borderId="2" xfId="0" applyFont="1" applyFill="1" applyBorder="1" applyAlignment="1">
      <alignment vertical="center"/>
    </xf>
    <xf numFmtId="0" fontId="7" fillId="2" borderId="0" xfId="19" applyFont="1" applyFill="1" applyAlignment="1">
      <alignment vertical="center"/>
    </xf>
    <xf numFmtId="169" fontId="3" fillId="2" borderId="0" xfId="13" applyNumberFormat="1" applyFont="1" applyFill="1" applyBorder="1" applyAlignment="1">
      <alignment vertical="center" wrapText="1"/>
    </xf>
    <xf numFmtId="166" fontId="3" fillId="2" borderId="0" xfId="13" applyNumberFormat="1" applyFont="1" applyFill="1" applyBorder="1" applyAlignment="1">
      <alignment vertical="center" wrapText="1"/>
    </xf>
    <xf numFmtId="0" fontId="7" fillId="2" borderId="0" xfId="19" applyFont="1" applyFill="1" applyBorder="1" applyAlignment="1">
      <alignment vertical="center"/>
    </xf>
    <xf numFmtId="1" fontId="40" fillId="2" borderId="2" xfId="13" applyNumberFormat="1" applyFont="1" applyFill="1" applyBorder="1" applyAlignment="1">
      <alignment horizontal="center" vertical="center" wrapText="1"/>
    </xf>
    <xf numFmtId="0" fontId="40" fillId="2" borderId="2" xfId="13" applyFont="1" applyFill="1" applyBorder="1" applyAlignment="1">
      <alignment horizontal="left" vertical="center" wrapText="1"/>
    </xf>
    <xf numFmtId="3" fontId="40" fillId="2" borderId="2" xfId="13" applyNumberFormat="1" applyFont="1" applyFill="1" applyBorder="1" applyAlignment="1">
      <alignment horizontal="right" vertical="center" wrapText="1"/>
    </xf>
    <xf numFmtId="4" fontId="40" fillId="2" borderId="2" xfId="13" applyNumberFormat="1" applyFont="1" applyFill="1" applyBorder="1" applyAlignment="1">
      <alignment horizontal="right" vertical="center" wrapText="1"/>
    </xf>
    <xf numFmtId="2" fontId="40" fillId="2" borderId="2" xfId="13" applyNumberFormat="1" applyFont="1" applyFill="1" applyBorder="1" applyAlignment="1">
      <alignment horizontal="right" vertical="center" wrapText="1"/>
    </xf>
    <xf numFmtId="43" fontId="40" fillId="2" borderId="2" xfId="13" applyNumberFormat="1" applyFont="1" applyFill="1" applyBorder="1" applyAlignment="1">
      <alignment horizontal="center" vertical="center" wrapText="1"/>
    </xf>
    <xf numFmtId="0" fontId="40" fillId="2" borderId="0" xfId="19" applyFont="1" applyFill="1" applyBorder="1" applyAlignment="1">
      <alignment vertical="center"/>
    </xf>
    <xf numFmtId="1" fontId="40" fillId="2" borderId="2" xfId="13" applyNumberFormat="1" applyFont="1" applyFill="1" applyBorder="1" applyAlignment="1">
      <alignment horizontal="right" vertical="center" wrapText="1"/>
    </xf>
    <xf numFmtId="0" fontId="40" fillId="2" borderId="2" xfId="13" applyFont="1" applyFill="1" applyBorder="1" applyAlignment="1">
      <alignment horizontal="right" vertical="center" wrapText="1"/>
    </xf>
    <xf numFmtId="166" fontId="40" fillId="2" borderId="2" xfId="13" applyNumberFormat="1" applyFont="1" applyFill="1" applyBorder="1" applyAlignment="1">
      <alignment horizontal="right" vertical="center" wrapText="1"/>
    </xf>
    <xf numFmtId="1" fontId="38" fillId="2" borderId="2" xfId="13" applyNumberFormat="1" applyFont="1" applyFill="1" applyBorder="1" applyAlignment="1">
      <alignment horizontal="center" vertical="center" wrapText="1"/>
    </xf>
    <xf numFmtId="0" fontId="38" fillId="2" borderId="2" xfId="13" applyFont="1" applyFill="1" applyBorder="1" applyAlignment="1">
      <alignment horizontal="center" vertical="center" wrapText="1"/>
    </xf>
    <xf numFmtId="3" fontId="38" fillId="2" borderId="2" xfId="13" applyNumberFormat="1" applyFont="1" applyFill="1" applyBorder="1" applyAlignment="1">
      <alignment horizontal="right" vertical="center" wrapText="1"/>
    </xf>
    <xf numFmtId="4" fontId="38" fillId="2" borderId="2" xfId="13" applyNumberFormat="1" applyFont="1" applyFill="1" applyBorder="1" applyAlignment="1">
      <alignment horizontal="right" vertical="center" wrapText="1"/>
    </xf>
    <xf numFmtId="2" fontId="41" fillId="2" borderId="2" xfId="13" applyNumberFormat="1" applyFont="1" applyFill="1" applyBorder="1" applyAlignment="1">
      <alignment horizontal="right" vertical="center" wrapText="1"/>
    </xf>
    <xf numFmtId="43" fontId="38" fillId="2" borderId="2" xfId="13" applyNumberFormat="1" applyFont="1" applyFill="1" applyBorder="1" applyAlignment="1">
      <alignment horizontal="center" vertical="center" wrapText="1"/>
    </xf>
    <xf numFmtId="0" fontId="38" fillId="2" borderId="0" xfId="19" applyFont="1" applyFill="1" applyBorder="1" applyAlignment="1">
      <alignment vertical="center"/>
    </xf>
    <xf numFmtId="0" fontId="3" fillId="2" borderId="18" xfId="5" applyFont="1" applyFill="1" applyBorder="1" applyAlignment="1">
      <alignment horizontal="center" vertical="center" wrapText="1"/>
    </xf>
    <xf numFmtId="3" fontId="3" fillId="2" borderId="18" xfId="21" applyNumberFormat="1" applyFont="1" applyFill="1" applyBorder="1" applyAlignment="1">
      <alignment horizontal="left" vertical="center" wrapText="1"/>
    </xf>
    <xf numFmtId="4" fontId="3" fillId="2" borderId="18" xfId="2" quotePrefix="1" applyNumberFormat="1" applyFont="1" applyFill="1" applyBorder="1" applyAlignment="1">
      <alignment horizontal="center" vertical="center" wrapText="1"/>
    </xf>
    <xf numFmtId="0" fontId="3" fillId="2" borderId="16" xfId="19" applyFont="1" applyFill="1" applyBorder="1" applyAlignment="1">
      <alignment vertical="center"/>
    </xf>
    <xf numFmtId="0" fontId="3" fillId="2" borderId="15" xfId="5" applyFont="1" applyFill="1" applyBorder="1" applyAlignment="1">
      <alignment horizontal="center" vertical="center" wrapText="1"/>
    </xf>
    <xf numFmtId="3" fontId="3" fillId="2" borderId="15" xfId="21" applyNumberFormat="1" applyFont="1" applyFill="1" applyBorder="1" applyAlignment="1">
      <alignment horizontal="left" vertical="center" wrapText="1"/>
    </xf>
    <xf numFmtId="166" fontId="3" fillId="2" borderId="15" xfId="2" quotePrefix="1" applyNumberFormat="1" applyFont="1" applyFill="1" applyBorder="1" applyAlignment="1">
      <alignment horizontal="center" vertical="center" wrapText="1"/>
    </xf>
    <xf numFmtId="0" fontId="3" fillId="2" borderId="17" xfId="19" applyFont="1" applyFill="1" applyBorder="1" applyAlignment="1">
      <alignment vertical="center"/>
    </xf>
    <xf numFmtId="0" fontId="7" fillId="2" borderId="15" xfId="5" applyFont="1" applyFill="1" applyBorder="1" applyAlignment="1">
      <alignment horizontal="center" vertical="center" wrapText="1"/>
    </xf>
    <xf numFmtId="3" fontId="7" fillId="2" borderId="15" xfId="21" applyNumberFormat="1" applyFont="1" applyFill="1" applyBorder="1" applyAlignment="1">
      <alignment horizontal="left" vertical="center" wrapText="1"/>
    </xf>
    <xf numFmtId="0" fontId="7" fillId="2" borderId="15" xfId="13" applyFont="1" applyFill="1" applyBorder="1" applyAlignment="1">
      <alignment horizontal="center" vertical="center" wrapText="1"/>
    </xf>
    <xf numFmtId="0" fontId="7" fillId="2" borderId="17" xfId="19" applyFont="1" applyFill="1" applyBorder="1" applyAlignment="1">
      <alignment vertical="center"/>
    </xf>
    <xf numFmtId="0" fontId="7" fillId="2" borderId="15" xfId="19" applyFont="1" applyFill="1" applyBorder="1" applyAlignment="1">
      <alignment horizontal="center" vertical="center" wrapText="1"/>
    </xf>
    <xf numFmtId="0" fontId="7" fillId="2" borderId="15" xfId="13" applyFont="1" applyFill="1" applyBorder="1" applyAlignment="1">
      <alignment horizontal="left" vertical="center" wrapText="1"/>
    </xf>
    <xf numFmtId="3" fontId="3" fillId="2" borderId="15" xfId="2" quotePrefix="1" applyNumberFormat="1" applyFont="1" applyFill="1" applyBorder="1" applyAlignment="1">
      <alignment horizontal="center" vertical="center" wrapText="1"/>
    </xf>
    <xf numFmtId="1" fontId="7" fillId="2" borderId="15" xfId="2" quotePrefix="1" applyNumberFormat="1" applyFont="1" applyFill="1" applyBorder="1" applyAlignment="1">
      <alignment horizontal="center" vertical="center" wrapText="1"/>
    </xf>
    <xf numFmtId="0" fontId="7" fillId="2" borderId="15" xfId="22" applyFont="1" applyFill="1" applyBorder="1" applyAlignment="1">
      <alignment horizontal="left" vertical="center" wrapText="1"/>
    </xf>
    <xf numFmtId="3" fontId="7" fillId="2" borderId="15" xfId="13" applyNumberFormat="1" applyFont="1" applyFill="1" applyBorder="1" applyAlignment="1">
      <alignment horizontal="center" vertical="center" wrapText="1"/>
    </xf>
    <xf numFmtId="1" fontId="7" fillId="2" borderId="15" xfId="2" applyNumberFormat="1" applyFont="1" applyFill="1" applyBorder="1" applyAlignment="1">
      <alignment horizontal="left" vertical="center" wrapText="1"/>
    </xf>
    <xf numFmtId="0" fontId="7" fillId="2" borderId="15" xfId="10" applyFont="1" applyFill="1" applyBorder="1" applyAlignment="1">
      <alignment horizontal="left" vertical="center" wrapText="1"/>
    </xf>
    <xf numFmtId="1" fontId="3" fillId="2" borderId="15" xfId="2" applyNumberFormat="1" applyFont="1" applyFill="1" applyBorder="1" applyAlignment="1">
      <alignment horizontal="center" vertical="center" wrapText="1"/>
    </xf>
    <xf numFmtId="0" fontId="3" fillId="2" borderId="15" xfId="10" applyFont="1" applyFill="1" applyBorder="1" applyAlignment="1">
      <alignment horizontal="left" vertical="center" wrapText="1"/>
    </xf>
    <xf numFmtId="0" fontId="3" fillId="2" borderId="15" xfId="13" applyFont="1" applyFill="1" applyBorder="1" applyAlignment="1">
      <alignment horizontal="center" vertical="center" wrapText="1"/>
    </xf>
    <xf numFmtId="0" fontId="3" fillId="2" borderId="15" xfId="5" applyFont="1" applyFill="1" applyBorder="1" applyAlignment="1">
      <alignment horizontal="left" vertical="center" wrapText="1"/>
    </xf>
    <xf numFmtId="169" fontId="3" fillId="2" borderId="15" xfId="13" applyNumberFormat="1" applyFont="1" applyFill="1" applyBorder="1" applyAlignment="1">
      <alignment horizontal="center" vertical="center" wrapText="1"/>
    </xf>
    <xf numFmtId="3" fontId="3" fillId="2" borderId="15" xfId="2" applyNumberFormat="1" applyFont="1" applyFill="1" applyBorder="1" applyAlignment="1">
      <alignment horizontal="center" vertical="center" wrapText="1"/>
    </xf>
    <xf numFmtId="1" fontId="7" fillId="2" borderId="15" xfId="13" applyNumberFormat="1" applyFont="1" applyFill="1" applyBorder="1" applyAlignment="1">
      <alignment horizontal="center" vertical="center" wrapText="1"/>
    </xf>
    <xf numFmtId="3" fontId="7" fillId="2" borderId="15" xfId="11" applyNumberFormat="1" applyFont="1" applyFill="1" applyBorder="1" applyAlignment="1">
      <alignment horizontal="right" vertical="center" wrapText="1"/>
    </xf>
    <xf numFmtId="0" fontId="7" fillId="2" borderId="15" xfId="19" applyFont="1" applyFill="1" applyBorder="1" applyAlignment="1">
      <alignment horizontal="left" vertical="center" wrapText="1"/>
    </xf>
    <xf numFmtId="1" fontId="3" fillId="2" borderId="15" xfId="13" applyNumberFormat="1" applyFont="1" applyFill="1" applyBorder="1" applyAlignment="1">
      <alignment horizontal="center" vertical="center" wrapText="1"/>
    </xf>
    <xf numFmtId="168" fontId="3" fillId="2" borderId="15" xfId="20" applyNumberFormat="1" applyFont="1" applyFill="1" applyBorder="1" applyAlignment="1">
      <alignment horizontal="center" vertical="center" wrapText="1"/>
    </xf>
    <xf numFmtId="166" fontId="7" fillId="2" borderId="15" xfId="11" applyNumberFormat="1" applyFont="1" applyFill="1" applyBorder="1" applyAlignment="1">
      <alignment horizontal="right" vertical="center" wrapText="1"/>
    </xf>
    <xf numFmtId="0" fontId="3" fillId="2" borderId="15" xfId="19" applyFont="1" applyFill="1" applyBorder="1" applyAlignment="1">
      <alignment horizontal="left" vertical="center" wrapText="1"/>
    </xf>
    <xf numFmtId="166" fontId="3" fillId="2" borderId="15" xfId="11" applyNumberFormat="1" applyFont="1" applyFill="1" applyBorder="1" applyAlignment="1">
      <alignment horizontal="right" vertical="center" wrapText="1"/>
    </xf>
    <xf numFmtId="0" fontId="3" fillId="2" borderId="15" xfId="13" applyFont="1" applyFill="1" applyBorder="1" applyAlignment="1">
      <alignment horizontal="left" vertical="center" wrapText="1"/>
    </xf>
    <xf numFmtId="173" fontId="3" fillId="2" borderId="15" xfId="13" applyNumberFormat="1" applyFont="1" applyFill="1" applyBorder="1" applyAlignment="1">
      <alignment horizontal="center" vertical="center" wrapText="1"/>
    </xf>
    <xf numFmtId="174" fontId="7" fillId="2" borderId="15" xfId="17" applyNumberFormat="1" applyFont="1" applyFill="1" applyBorder="1" applyAlignment="1">
      <alignment horizontal="center" vertical="center" wrapText="1"/>
    </xf>
    <xf numFmtId="166" fontId="7" fillId="2" borderId="15" xfId="20" applyNumberFormat="1" applyFont="1" applyFill="1" applyBorder="1" applyAlignment="1">
      <alignment horizontal="right" vertical="center" wrapText="1"/>
    </xf>
    <xf numFmtId="0" fontId="7" fillId="2" borderId="15" xfId="17" applyFont="1" applyFill="1" applyBorder="1" applyAlignment="1">
      <alignment horizontal="left" vertical="center" wrapText="1"/>
    </xf>
    <xf numFmtId="0" fontId="7" fillId="2" borderId="15" xfId="21" applyFont="1" applyFill="1" applyBorder="1" applyAlignment="1">
      <alignment horizontal="center" vertical="center" wrapText="1"/>
    </xf>
    <xf numFmtId="1" fontId="7" fillId="2" borderId="15" xfId="2" applyNumberFormat="1" applyFont="1" applyFill="1" applyBorder="1" applyAlignment="1">
      <alignment vertical="center" wrapText="1"/>
    </xf>
    <xf numFmtId="0" fontId="3" fillId="2" borderId="15" xfId="21" applyFont="1" applyFill="1" applyBorder="1" applyAlignment="1">
      <alignment horizontal="center" vertical="center" wrapText="1"/>
    </xf>
    <xf numFmtId="1" fontId="3" fillId="2" borderId="15" xfId="2" applyNumberFormat="1" applyFont="1" applyFill="1" applyBorder="1" applyAlignment="1">
      <alignment vertical="center" wrapText="1"/>
    </xf>
    <xf numFmtId="1" fontId="7" fillId="2" borderId="15" xfId="2" applyNumberFormat="1" applyFont="1" applyFill="1" applyBorder="1" applyAlignment="1">
      <alignment horizontal="center" vertical="center"/>
    </xf>
    <xf numFmtId="3" fontId="7" fillId="2" borderId="15" xfId="2" applyNumberFormat="1" applyFont="1" applyFill="1" applyBorder="1" applyAlignment="1">
      <alignment horizontal="left" vertical="center" wrapText="1"/>
    </xf>
    <xf numFmtId="166" fontId="7" fillId="2" borderId="15" xfId="23" applyNumberFormat="1" applyFont="1" applyFill="1" applyBorder="1" applyAlignment="1">
      <alignment horizontal="right" vertical="center" wrapText="1"/>
    </xf>
    <xf numFmtId="1" fontId="7" fillId="2" borderId="15" xfId="2" quotePrefix="1" applyNumberFormat="1" applyFont="1" applyFill="1" applyBorder="1" applyAlignment="1">
      <alignment horizontal="center" vertical="center"/>
    </xf>
    <xf numFmtId="3" fontId="7" fillId="2" borderId="15" xfId="23" applyNumberFormat="1" applyFont="1" applyFill="1" applyBorder="1" applyAlignment="1">
      <alignment horizontal="center" vertical="center" wrapText="1"/>
    </xf>
    <xf numFmtId="1" fontId="3" fillId="2" borderId="15" xfId="2" quotePrefix="1" applyNumberFormat="1" applyFont="1" applyFill="1" applyBorder="1" applyAlignment="1">
      <alignment horizontal="center" vertical="center"/>
    </xf>
    <xf numFmtId="3" fontId="7" fillId="2" borderId="15" xfId="2" quotePrefix="1" applyNumberFormat="1" applyFont="1" applyFill="1" applyBorder="1" applyAlignment="1">
      <alignment horizontal="left" vertical="center" wrapText="1"/>
    </xf>
    <xf numFmtId="0" fontId="7" fillId="2" borderId="15" xfId="19" applyFont="1" applyFill="1" applyBorder="1" applyAlignment="1">
      <alignment vertical="center" wrapText="1"/>
    </xf>
    <xf numFmtId="166" fontId="7" fillId="2" borderId="15" xfId="11" applyNumberFormat="1" applyFont="1" applyFill="1" applyBorder="1" applyAlignment="1">
      <alignment horizontal="center" vertical="center" wrapText="1"/>
    </xf>
    <xf numFmtId="0" fontId="3" fillId="2" borderId="15" xfId="19" applyFont="1" applyFill="1" applyBorder="1" applyAlignment="1">
      <alignment horizontal="center" vertical="center" wrapText="1"/>
    </xf>
    <xf numFmtId="0" fontId="3" fillId="2" borderId="15" xfId="13" applyFont="1" applyFill="1" applyBorder="1" applyAlignment="1">
      <alignment horizontal="justify" vertical="center" wrapText="1"/>
    </xf>
    <xf numFmtId="3" fontId="3" fillId="2" borderId="15" xfId="19" applyNumberFormat="1" applyFont="1" applyFill="1" applyBorder="1" applyAlignment="1">
      <alignment vertical="center" wrapText="1"/>
    </xf>
    <xf numFmtId="0" fontId="3" fillId="2" borderId="15" xfId="19" applyFont="1" applyFill="1" applyBorder="1" applyAlignment="1">
      <alignment vertical="center" wrapText="1"/>
    </xf>
    <xf numFmtId="0" fontId="7" fillId="2" borderId="15" xfId="10" applyFont="1" applyFill="1" applyBorder="1" applyAlignment="1">
      <alignment vertical="center" wrapText="1"/>
    </xf>
    <xf numFmtId="0" fontId="7" fillId="2" borderId="15" xfId="19" applyFont="1" applyFill="1" applyBorder="1" applyAlignment="1">
      <alignment vertical="center"/>
    </xf>
    <xf numFmtId="0" fontId="7" fillId="2" borderId="15" xfId="10" applyFont="1" applyFill="1" applyBorder="1" applyAlignment="1">
      <alignment horizontal="center" vertical="center" wrapText="1"/>
    </xf>
    <xf numFmtId="0" fontId="3" fillId="2" borderId="15" xfId="19" applyFont="1" applyFill="1" applyBorder="1" applyAlignment="1">
      <alignment horizontal="center" vertical="center"/>
    </xf>
    <xf numFmtId="0" fontId="3" fillId="2" borderId="15" xfId="19" applyFont="1" applyFill="1" applyBorder="1" applyAlignment="1">
      <alignment vertical="center"/>
    </xf>
    <xf numFmtId="0" fontId="3" fillId="2" borderId="0" xfId="19" applyFont="1" applyFill="1" applyAlignment="1">
      <alignment vertical="center"/>
    </xf>
    <xf numFmtId="0" fontId="7" fillId="2" borderId="0" xfId="19" applyFont="1" applyFill="1" applyAlignment="1">
      <alignment vertical="center" wrapText="1"/>
    </xf>
    <xf numFmtId="3" fontId="7" fillId="2" borderId="0" xfId="19" applyNumberFormat="1" applyFont="1" applyFill="1"/>
    <xf numFmtId="4" fontId="7" fillId="2" borderId="0" xfId="19" applyNumberFormat="1" applyFont="1" applyFill="1"/>
    <xf numFmtId="0" fontId="7" fillId="2" borderId="0" xfId="19" applyFont="1" applyFill="1"/>
    <xf numFmtId="3" fontId="7" fillId="2" borderId="0" xfId="19" applyNumberFormat="1" applyFont="1" applyFill="1" applyAlignment="1">
      <alignment vertical="center"/>
    </xf>
    <xf numFmtId="168" fontId="5" fillId="0" borderId="2" xfId="15" applyNumberFormat="1" applyFont="1" applyFill="1" applyBorder="1" applyAlignment="1">
      <alignment horizontal="center" vertical="center" wrapText="1"/>
    </xf>
    <xf numFmtId="4" fontId="5" fillId="2" borderId="2" xfId="15" applyNumberFormat="1" applyFont="1" applyFill="1" applyBorder="1" applyAlignment="1">
      <alignment horizontal="right" vertical="center" wrapText="1"/>
    </xf>
    <xf numFmtId="4" fontId="25" fillId="2" borderId="2" xfId="1" applyNumberFormat="1" applyFont="1" applyFill="1" applyBorder="1" applyAlignment="1">
      <alignment horizontal="right" vertical="center" wrapText="1"/>
    </xf>
    <xf numFmtId="4" fontId="6" fillId="2" borderId="2" xfId="1" applyNumberFormat="1" applyFont="1" applyFill="1" applyBorder="1" applyAlignment="1">
      <alignment horizontal="right" vertical="center"/>
    </xf>
    <xf numFmtId="168" fontId="7" fillId="0" borderId="0" xfId="15" applyNumberFormat="1" applyFont="1" applyFill="1" applyAlignment="1">
      <alignment vertical="center"/>
    </xf>
    <xf numFmtId="0" fontId="7" fillId="0" borderId="0" xfId="0" applyFont="1" applyFill="1" applyAlignment="1">
      <alignment horizontal="center" vertical="center"/>
    </xf>
    <xf numFmtId="0" fontId="7" fillId="0" borderId="0" xfId="0" applyFont="1" applyFill="1"/>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2" xfId="26" applyFont="1" applyFill="1" applyBorder="1" applyAlignment="1">
      <alignment horizontal="center" vertical="center" wrapText="1"/>
    </xf>
    <xf numFmtId="168" fontId="3" fillId="0" borderId="2" xfId="15" applyNumberFormat="1" applyFont="1" applyFill="1" applyBorder="1" applyAlignment="1">
      <alignment horizontal="center" vertical="center" wrapText="1"/>
    </xf>
    <xf numFmtId="0" fontId="3" fillId="2" borderId="2" xfId="26" applyFont="1" applyFill="1" applyBorder="1" applyAlignment="1">
      <alignment horizontal="center" vertical="center" wrapText="1"/>
    </xf>
    <xf numFmtId="0" fontId="3" fillId="0" borderId="3" xfId="26" applyFont="1" applyFill="1" applyBorder="1" applyAlignment="1">
      <alignment horizontal="center" vertical="center" wrapText="1"/>
    </xf>
    <xf numFmtId="0" fontId="43" fillId="0" borderId="0" xfId="0" applyFont="1" applyFill="1"/>
    <xf numFmtId="0" fontId="44" fillId="0" borderId="2" xfId="26" applyFont="1" applyFill="1" applyBorder="1" applyAlignment="1">
      <alignment horizontal="center" vertical="center" wrapText="1"/>
    </xf>
    <xf numFmtId="0" fontId="45" fillId="0" borderId="0" xfId="0" applyFont="1" applyFill="1"/>
    <xf numFmtId="0" fontId="44" fillId="0" borderId="2" xfId="0" applyFont="1" applyFill="1" applyBorder="1" applyAlignment="1">
      <alignment horizontal="left" vertical="center" wrapText="1"/>
    </xf>
    <xf numFmtId="168" fontId="44" fillId="0" borderId="2" xfId="15" applyNumberFormat="1" applyFont="1" applyFill="1" applyBorder="1" applyAlignment="1">
      <alignment horizontal="right" vertical="center" wrapText="1"/>
    </xf>
    <xf numFmtId="1" fontId="4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xf numFmtId="0" fontId="46" fillId="0" borderId="0" xfId="0" applyFont="1" applyFill="1"/>
    <xf numFmtId="0" fontId="7" fillId="0" borderId="2" xfId="26" applyFont="1" applyFill="1" applyBorder="1" applyAlignment="1">
      <alignment horizontal="center" vertical="center" wrapText="1"/>
    </xf>
    <xf numFmtId="0" fontId="7" fillId="0" borderId="2" xfId="17" applyFont="1" applyBorder="1" applyAlignment="1">
      <alignment horizontal="justify" vertical="center"/>
    </xf>
    <xf numFmtId="168" fontId="7" fillId="0" borderId="2" xfId="15" applyNumberFormat="1" applyFont="1" applyFill="1" applyBorder="1" applyAlignment="1">
      <alignment horizontal="right" vertical="center" wrapText="1"/>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xf numFmtId="168" fontId="7" fillId="2" borderId="2" xfId="15" applyNumberFormat="1" applyFont="1" applyFill="1" applyBorder="1" applyAlignment="1">
      <alignment horizontal="center" vertical="center" wrapText="1"/>
    </xf>
    <xf numFmtId="172" fontId="7" fillId="0" borderId="2" xfId="15" applyNumberFormat="1" applyFont="1" applyFill="1" applyBorder="1" applyAlignment="1">
      <alignment horizontal="right" vertical="center" wrapText="1"/>
    </xf>
    <xf numFmtId="1" fontId="7" fillId="0" borderId="2" xfId="0" applyNumberFormat="1" applyFont="1" applyFill="1" applyBorder="1" applyAlignment="1">
      <alignment horizontal="center" vertical="center" wrapText="1"/>
    </xf>
    <xf numFmtId="0" fontId="7" fillId="0" borderId="2" xfId="0" applyFont="1" applyBorder="1" applyAlignment="1">
      <alignment horizontal="left" vertical="center" wrapText="1"/>
    </xf>
    <xf numFmtId="175" fontId="7" fillId="0" borderId="2" xfId="15" applyNumberFormat="1" applyFont="1" applyFill="1" applyBorder="1" applyAlignment="1">
      <alignment horizontal="right" vertical="center" wrapText="1"/>
    </xf>
    <xf numFmtId="166" fontId="7" fillId="0" borderId="2" xfId="15" applyNumberFormat="1" applyFont="1" applyFill="1" applyBorder="1" applyAlignment="1">
      <alignment horizontal="right" vertical="center" wrapText="1"/>
    </xf>
    <xf numFmtId="166" fontId="7" fillId="0" borderId="2" xfId="0" applyNumberFormat="1" applyFont="1" applyBorder="1" applyAlignment="1">
      <alignment horizontal="left" vertical="center" wrapText="1"/>
    </xf>
    <xf numFmtId="0" fontId="44" fillId="0" borderId="2" xfId="17" applyFont="1" applyBorder="1" applyAlignment="1">
      <alignment horizontal="justify" vertical="center"/>
    </xf>
    <xf numFmtId="0" fontId="44" fillId="0" borderId="2" xfId="0" applyFont="1" applyFill="1" applyBorder="1" applyAlignment="1">
      <alignment horizontal="center" vertical="center" wrapText="1"/>
    </xf>
    <xf numFmtId="0" fontId="44" fillId="0" borderId="2" xfId="0" applyFont="1" applyBorder="1" applyAlignment="1">
      <alignment horizontal="center" vertical="center" wrapText="1"/>
    </xf>
    <xf numFmtId="0" fontId="44" fillId="0" borderId="2" xfId="0" applyFont="1" applyFill="1" applyBorder="1"/>
    <xf numFmtId="0" fontId="47" fillId="0" borderId="0" xfId="0" applyFont="1" applyFill="1"/>
    <xf numFmtId="1" fontId="7" fillId="0" borderId="2" xfId="26" applyNumberFormat="1" applyFont="1" applyFill="1" applyBorder="1" applyAlignment="1">
      <alignment horizontal="center" vertical="center" shrinkToFit="1"/>
    </xf>
    <xf numFmtId="0" fontId="7" fillId="0" borderId="2" xfId="0" applyFont="1" applyFill="1" applyBorder="1" applyAlignment="1">
      <alignment horizontal="left" vertical="center" wrapText="1"/>
    </xf>
    <xf numFmtId="0" fontId="48" fillId="0" borderId="0" xfId="0" applyFont="1" applyFill="1"/>
    <xf numFmtId="0" fontId="7" fillId="0" borderId="2" xfId="26" applyFont="1" applyFill="1" applyBorder="1" applyAlignment="1">
      <alignment horizontal="justify" vertical="center" wrapText="1"/>
    </xf>
    <xf numFmtId="1" fontId="44" fillId="0" borderId="2" xfId="26" applyNumberFormat="1" applyFont="1" applyFill="1" applyBorder="1" applyAlignment="1">
      <alignment horizontal="center" vertical="center" shrinkToFit="1"/>
    </xf>
    <xf numFmtId="0" fontId="49" fillId="0" borderId="0" xfId="0" applyFont="1" applyFill="1"/>
    <xf numFmtId="0" fontId="7" fillId="2" borderId="2" xfId="26" applyFont="1" applyFill="1" applyBorder="1" applyAlignment="1">
      <alignment horizontal="justify" vertical="center" wrapText="1"/>
    </xf>
    <xf numFmtId="168" fontId="7" fillId="2" borderId="2" xfId="15" applyNumberFormat="1" applyFont="1" applyFill="1" applyBorder="1" applyAlignment="1">
      <alignment horizontal="right" vertical="center" wrapText="1"/>
    </xf>
    <xf numFmtId="0" fontId="7" fillId="2" borderId="2" xfId="26"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xf numFmtId="0" fontId="48" fillId="2" borderId="0" xfId="0" applyFont="1" applyFill="1"/>
    <xf numFmtId="0" fontId="44" fillId="0" borderId="2" xfId="26" applyFont="1" applyFill="1" applyBorder="1" applyAlignment="1">
      <alignment horizontal="justify" vertical="center" wrapText="1"/>
    </xf>
    <xf numFmtId="0" fontId="44" fillId="0" borderId="2" xfId="0" applyFont="1" applyFill="1" applyBorder="1" applyAlignment="1">
      <alignment horizontal="center" vertical="center"/>
    </xf>
    <xf numFmtId="0" fontId="44" fillId="0" borderId="3" xfId="0" applyFont="1" applyFill="1" applyBorder="1" applyAlignment="1">
      <alignment horizontal="center" vertical="center"/>
    </xf>
    <xf numFmtId="1" fontId="7" fillId="0" borderId="13" xfId="26" applyNumberFormat="1" applyFont="1" applyFill="1" applyBorder="1" applyAlignment="1">
      <alignment horizontal="center" vertical="center" shrinkToFit="1"/>
    </xf>
    <xf numFmtId="0" fontId="7" fillId="0" borderId="13" xfId="26" applyFont="1" applyFill="1" applyBorder="1" applyAlignment="1">
      <alignment horizontal="justify" vertical="center" wrapText="1"/>
    </xf>
    <xf numFmtId="168" fontId="7" fillId="0" borderId="13" xfId="15" applyNumberFormat="1" applyFont="1" applyFill="1" applyBorder="1" applyAlignment="1">
      <alignment horizontal="right" vertical="center" wrapText="1"/>
    </xf>
    <xf numFmtId="0" fontId="7" fillId="0" borderId="13" xfId="26" applyFont="1" applyFill="1" applyBorder="1" applyAlignment="1">
      <alignment horizontal="center" vertical="center" wrapText="1"/>
    </xf>
    <xf numFmtId="1" fontId="44" fillId="0" borderId="13" xfId="26" applyNumberFormat="1" applyFont="1" applyFill="1" applyBorder="1" applyAlignment="1">
      <alignment horizontal="center" vertical="center" shrinkToFit="1"/>
    </xf>
    <xf numFmtId="0" fontId="44" fillId="0" borderId="13" xfId="26" applyFont="1" applyFill="1" applyBorder="1" applyAlignment="1">
      <alignment horizontal="justify" vertical="center" wrapText="1"/>
    </xf>
    <xf numFmtId="168" fontId="44" fillId="0" borderId="13" xfId="15" applyNumberFormat="1" applyFont="1" applyFill="1" applyBorder="1" applyAlignment="1">
      <alignment horizontal="right" vertical="center" wrapText="1"/>
    </xf>
    <xf numFmtId="0" fontId="44" fillId="0" borderId="13" xfId="26" applyFont="1" applyFill="1" applyBorder="1" applyAlignment="1">
      <alignment horizontal="center" vertical="center" wrapText="1"/>
    </xf>
    <xf numFmtId="0" fontId="44" fillId="0" borderId="13" xfId="0" applyFont="1" applyFill="1" applyBorder="1" applyAlignment="1">
      <alignment horizontal="center" vertical="center" wrapText="1"/>
    </xf>
    <xf numFmtId="168" fontId="7" fillId="0" borderId="13" xfId="15" quotePrefix="1" applyNumberFormat="1" applyFont="1" applyFill="1" applyBorder="1" applyAlignment="1">
      <alignment horizontal="right" vertical="center" wrapText="1"/>
    </xf>
    <xf numFmtId="175" fontId="7" fillId="0" borderId="13" xfId="15" quotePrefix="1"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68" fontId="7" fillId="0" borderId="2" xfId="15" quotePrefix="1" applyNumberFormat="1" applyFont="1" applyFill="1" applyBorder="1" applyAlignment="1">
      <alignment horizontal="right" vertical="center" wrapText="1"/>
    </xf>
    <xf numFmtId="1" fontId="7" fillId="2" borderId="2" xfId="26" applyNumberFormat="1" applyFont="1" applyFill="1" applyBorder="1" applyAlignment="1">
      <alignment horizontal="center" vertical="center" shrinkToFit="1"/>
    </xf>
    <xf numFmtId="168" fontId="44" fillId="0" borderId="2" xfId="15" applyNumberFormat="1" applyFont="1" applyFill="1" applyBorder="1" applyAlignment="1">
      <alignment vertical="center"/>
    </xf>
    <xf numFmtId="0" fontId="7" fillId="0" borderId="2" xfId="0" applyFont="1" applyFill="1" applyBorder="1" applyAlignment="1">
      <alignment horizontal="center" vertical="center"/>
    </xf>
    <xf numFmtId="0" fontId="44" fillId="0" borderId="2" xfId="0" applyFont="1" applyFill="1" applyBorder="1" applyAlignment="1">
      <alignment vertical="center"/>
    </xf>
    <xf numFmtId="0" fontId="44" fillId="0" borderId="0" xfId="0" applyFont="1" applyFill="1"/>
    <xf numFmtId="0" fontId="7" fillId="0" borderId="0" xfId="0" applyFont="1" applyFill="1" applyAlignment="1">
      <alignment vertical="center"/>
    </xf>
    <xf numFmtId="0" fontId="7" fillId="0" borderId="0" xfId="27" applyFont="1" applyAlignment="1">
      <alignment horizontal="center" vertical="center"/>
    </xf>
    <xf numFmtId="0" fontId="7" fillId="0" borderId="0" xfId="27" applyFont="1" applyAlignment="1">
      <alignment horizontal="right" vertical="center"/>
    </xf>
    <xf numFmtId="0" fontId="3" fillId="0" borderId="0" xfId="27" applyFont="1" applyAlignment="1">
      <alignment horizontal="center" vertical="center"/>
    </xf>
    <xf numFmtId="0" fontId="7" fillId="0" borderId="0" xfId="27" applyFont="1" applyAlignment="1">
      <alignment horizontal="center" vertical="center" wrapText="1"/>
    </xf>
    <xf numFmtId="0" fontId="7" fillId="3" borderId="0" xfId="27" applyFont="1" applyFill="1" applyAlignment="1">
      <alignment horizontal="center" vertical="center"/>
    </xf>
    <xf numFmtId="0" fontId="3" fillId="3" borderId="2" xfId="27" applyFont="1" applyFill="1" applyBorder="1" applyAlignment="1">
      <alignment horizontal="center" vertical="center" wrapText="1"/>
    </xf>
    <xf numFmtId="0" fontId="3" fillId="0" borderId="2" xfId="27" applyFont="1" applyBorder="1" applyAlignment="1">
      <alignment horizontal="center" vertical="center" wrapText="1"/>
    </xf>
    <xf numFmtId="0" fontId="3" fillId="3" borderId="2" xfId="27" applyFont="1" applyFill="1" applyBorder="1" applyAlignment="1">
      <alignment horizontal="center" vertical="center"/>
    </xf>
    <xf numFmtId="0" fontId="3" fillId="3" borderId="0" xfId="27" applyFont="1" applyFill="1" applyAlignment="1">
      <alignment horizontal="center" vertical="center"/>
    </xf>
    <xf numFmtId="168" fontId="3" fillId="0" borderId="2" xfId="4" applyNumberFormat="1" applyFont="1" applyFill="1" applyBorder="1" applyAlignment="1">
      <alignment horizontal="right" vertical="center" wrapText="1"/>
    </xf>
    <xf numFmtId="168" fontId="3" fillId="3" borderId="2" xfId="4" applyNumberFormat="1" applyFont="1" applyFill="1" applyBorder="1" applyAlignment="1">
      <alignment horizontal="right" vertical="center" wrapText="1"/>
    </xf>
    <xf numFmtId="0" fontId="44" fillId="3" borderId="2" xfId="27" applyFont="1" applyFill="1" applyBorder="1" applyAlignment="1">
      <alignment horizontal="center" vertical="center" wrapText="1"/>
    </xf>
    <xf numFmtId="0" fontId="44" fillId="3" borderId="2" xfId="27" applyFont="1" applyFill="1" applyBorder="1" applyAlignment="1">
      <alignment horizontal="left" vertical="center" wrapText="1"/>
    </xf>
    <xf numFmtId="0" fontId="44" fillId="0" borderId="2" xfId="27" applyFont="1" applyBorder="1" applyAlignment="1">
      <alignment horizontal="center" vertical="center" wrapText="1"/>
    </xf>
    <xf numFmtId="168" fontId="44" fillId="0" borderId="2" xfId="4" applyNumberFormat="1" applyFont="1" applyFill="1" applyBorder="1" applyAlignment="1">
      <alignment horizontal="right" vertical="center" wrapText="1"/>
    </xf>
    <xf numFmtId="168" fontId="44" fillId="3" borderId="2" xfId="4" applyNumberFormat="1" applyFont="1" applyFill="1" applyBorder="1" applyAlignment="1">
      <alignment horizontal="right" vertical="center" wrapText="1"/>
    </xf>
    <xf numFmtId="0" fontId="44" fillId="3" borderId="2" xfId="27" applyFont="1" applyFill="1" applyBorder="1" applyAlignment="1">
      <alignment horizontal="center" vertical="center"/>
    </xf>
    <xf numFmtId="0" fontId="44" fillId="3" borderId="0" xfId="27" applyFont="1" applyFill="1" applyAlignment="1">
      <alignment horizontal="center" vertical="center"/>
    </xf>
    <xf numFmtId="0" fontId="7" fillId="3" borderId="2" xfId="27" applyFont="1" applyFill="1" applyBorder="1" applyAlignment="1">
      <alignment horizontal="center" vertical="center" wrapText="1"/>
    </xf>
    <xf numFmtId="1" fontId="7" fillId="3" borderId="2" xfId="2" applyNumberFormat="1" applyFont="1" applyFill="1" applyBorder="1" applyAlignment="1">
      <alignment horizontal="left" vertical="center" wrapText="1"/>
    </xf>
    <xf numFmtId="0" fontId="7" fillId="0" borderId="2" xfId="27" applyFont="1" applyBorder="1" applyAlignment="1">
      <alignment horizontal="center" vertical="center" wrapText="1"/>
    </xf>
    <xf numFmtId="168" fontId="7" fillId="0" borderId="2" xfId="4" applyNumberFormat="1" applyFont="1" applyFill="1" applyBorder="1" applyAlignment="1">
      <alignment horizontal="right" vertical="center" wrapText="1"/>
    </xf>
    <xf numFmtId="168" fontId="7" fillId="0" borderId="2" xfId="4" applyNumberFormat="1" applyFont="1" applyFill="1" applyBorder="1" applyAlignment="1">
      <alignment horizontal="center" vertical="center" wrapText="1"/>
    </xf>
    <xf numFmtId="168" fontId="7" fillId="3" borderId="2" xfId="4" applyNumberFormat="1" applyFont="1" applyFill="1" applyBorder="1" applyAlignment="1">
      <alignment horizontal="right" vertical="center" wrapText="1"/>
    </xf>
    <xf numFmtId="168" fontId="7" fillId="3" borderId="2" xfId="27" applyNumberFormat="1" applyFont="1" applyFill="1" applyBorder="1" applyAlignment="1">
      <alignment horizontal="center" vertical="center"/>
    </xf>
    <xf numFmtId="0" fontId="3" fillId="0" borderId="2" xfId="27" applyFont="1" applyBorder="1" applyAlignment="1">
      <alignment vertical="center" wrapText="1"/>
    </xf>
    <xf numFmtId="168" fontId="50" fillId="0" borderId="2" xfId="4" applyNumberFormat="1" applyFont="1" applyFill="1" applyBorder="1" applyAlignment="1">
      <alignment horizontal="center" vertical="center" wrapText="1"/>
    </xf>
    <xf numFmtId="0" fontId="51" fillId="0" borderId="2" xfId="27" applyFont="1" applyBorder="1" applyAlignment="1">
      <alignment vertical="center" wrapText="1"/>
    </xf>
    <xf numFmtId="0" fontId="7" fillId="3" borderId="2" xfId="27" applyFont="1" applyFill="1" applyBorder="1" applyAlignment="1">
      <alignment horizontal="center" vertical="center"/>
    </xf>
    <xf numFmtId="0" fontId="51" fillId="0" borderId="2" xfId="0" applyFont="1" applyBorder="1" applyAlignment="1">
      <alignment horizontal="justify" vertical="center" wrapText="1"/>
    </xf>
    <xf numFmtId="3" fontId="3" fillId="0" borderId="2" xfId="27" applyNumberFormat="1" applyFont="1" applyBorder="1" applyAlignment="1">
      <alignment vertical="center" wrapText="1"/>
    </xf>
    <xf numFmtId="0" fontId="7" fillId="0" borderId="2" xfId="27" applyFont="1" applyBorder="1" applyAlignment="1">
      <alignment vertical="center" wrapText="1"/>
    </xf>
    <xf numFmtId="3" fontId="7" fillId="0" borderId="2" xfId="27" applyNumberFormat="1" applyFont="1" applyBorder="1" applyAlignment="1">
      <alignment vertical="center" wrapText="1"/>
    </xf>
    <xf numFmtId="0" fontId="7" fillId="0" borderId="2" xfId="27" applyFont="1" applyBorder="1" applyAlignment="1">
      <alignment vertical="center"/>
    </xf>
    <xf numFmtId="0" fontId="7" fillId="3" borderId="2" xfId="27" applyFont="1" applyFill="1" applyBorder="1" applyAlignment="1">
      <alignment horizontal="left" vertical="center" wrapText="1"/>
    </xf>
    <xf numFmtId="0" fontId="7" fillId="3" borderId="2" xfId="27" applyFont="1" applyFill="1" applyBorder="1" applyAlignment="1">
      <alignment horizontal="justify" vertical="center" wrapText="1"/>
    </xf>
    <xf numFmtId="0" fontId="44" fillId="3" borderId="2" xfId="5" quotePrefix="1" applyFont="1" applyFill="1" applyBorder="1" applyAlignment="1">
      <alignment horizontal="left" vertical="center" wrapText="1"/>
    </xf>
    <xf numFmtId="168" fontId="7" fillId="0" borderId="2" xfId="15" applyNumberFormat="1" applyFont="1" applyBorder="1" applyAlignment="1">
      <alignment horizontal="center" vertical="center" wrapText="1"/>
    </xf>
    <xf numFmtId="168" fontId="7" fillId="0" borderId="2" xfId="27" applyNumberFormat="1" applyFont="1" applyBorder="1" applyAlignment="1">
      <alignment horizontal="center" vertical="center" wrapText="1"/>
    </xf>
    <xf numFmtId="1" fontId="7" fillId="0" borderId="2" xfId="2" applyNumberFormat="1" applyFont="1" applyBorder="1" applyAlignment="1">
      <alignment horizontal="center" vertical="center" wrapText="1"/>
    </xf>
    <xf numFmtId="1" fontId="44" fillId="3" borderId="2" xfId="2" applyNumberFormat="1" applyFont="1" applyFill="1" applyBorder="1" applyAlignment="1">
      <alignment horizontal="left" vertical="center" wrapText="1"/>
    </xf>
    <xf numFmtId="168" fontId="7" fillId="0" borderId="2" xfId="15" quotePrefix="1" applyNumberFormat="1" applyFont="1" applyFill="1" applyBorder="1" applyAlignment="1">
      <alignment horizontal="justify" vertical="center" wrapText="1"/>
    </xf>
    <xf numFmtId="176" fontId="7" fillId="0" borderId="2" xfId="15" quotePrefix="1" applyNumberFormat="1" applyFont="1" applyFill="1" applyBorder="1" applyAlignment="1">
      <alignment horizontal="center" vertical="center" wrapText="1"/>
    </xf>
    <xf numFmtId="0" fontId="7" fillId="3" borderId="2" xfId="28" applyNumberFormat="1" applyFont="1" applyFill="1" applyBorder="1" applyAlignment="1">
      <alignment horizontal="center" vertical="center"/>
    </xf>
    <xf numFmtId="168" fontId="7" fillId="0" borderId="2" xfId="15" applyNumberFormat="1" applyFont="1" applyFill="1" applyBorder="1" applyAlignment="1">
      <alignment horizontal="center" vertical="center" wrapText="1"/>
    </xf>
    <xf numFmtId="0" fontId="44" fillId="3" borderId="2" xfId="28" applyNumberFormat="1" applyFont="1" applyFill="1" applyBorder="1" applyAlignment="1">
      <alignment horizontal="center" vertical="center"/>
    </xf>
    <xf numFmtId="168" fontId="44" fillId="0" borderId="2" xfId="15" quotePrefix="1" applyNumberFormat="1" applyFont="1" applyFill="1" applyBorder="1" applyAlignment="1">
      <alignment horizontal="justify" vertical="center" wrapText="1"/>
    </xf>
    <xf numFmtId="168" fontId="44" fillId="0" borderId="2" xfId="15" applyNumberFormat="1" applyFont="1" applyBorder="1" applyAlignment="1">
      <alignment horizontal="center" vertical="center" wrapText="1"/>
    </xf>
    <xf numFmtId="168" fontId="44" fillId="0" borderId="2" xfId="27" applyNumberFormat="1" applyFont="1" applyBorder="1" applyAlignment="1">
      <alignment horizontal="center" vertical="center" wrapText="1"/>
    </xf>
    <xf numFmtId="0" fontId="44" fillId="0" borderId="2" xfId="27" applyFont="1" applyBorder="1" applyAlignment="1">
      <alignment horizontal="center" vertical="center"/>
    </xf>
    <xf numFmtId="3" fontId="44" fillId="0" borderId="2" xfId="27" applyNumberFormat="1" applyFont="1" applyBorder="1" applyAlignment="1">
      <alignment horizontal="right" vertical="center"/>
    </xf>
    <xf numFmtId="0" fontId="44" fillId="0" borderId="2" xfId="27" applyFont="1" applyBorder="1" applyAlignment="1">
      <alignment horizontal="right" vertical="center"/>
    </xf>
    <xf numFmtId="168" fontId="44" fillId="0" borderId="2" xfId="15" applyNumberFormat="1" applyFont="1" applyBorder="1" applyAlignment="1">
      <alignment horizontal="right" vertical="center"/>
    </xf>
    <xf numFmtId="0" fontId="44" fillId="3" borderId="2" xfId="27" applyFont="1" applyFill="1" applyBorder="1" applyAlignment="1">
      <alignment horizontal="right" vertical="center"/>
    </xf>
    <xf numFmtId="0" fontId="7" fillId="0" borderId="2" xfId="27" applyFont="1" applyBorder="1" applyAlignment="1">
      <alignment horizontal="center" vertical="center"/>
    </xf>
    <xf numFmtId="3" fontId="7" fillId="0" borderId="2" xfId="27" applyNumberFormat="1" applyFont="1" applyBorder="1" applyAlignment="1">
      <alignment horizontal="right" vertical="center" wrapText="1"/>
    </xf>
    <xf numFmtId="0" fontId="3" fillId="0" borderId="2" xfId="27" applyFont="1" applyBorder="1" applyAlignment="1">
      <alignment horizontal="center" vertical="center"/>
    </xf>
    <xf numFmtId="3" fontId="7" fillId="0" borderId="2" xfId="27" applyNumberFormat="1" applyFont="1" applyBorder="1" applyAlignment="1">
      <alignment horizontal="right" vertical="center"/>
    </xf>
    <xf numFmtId="3" fontId="7" fillId="0" borderId="2" xfId="11" applyNumberFormat="1" applyFont="1" applyFill="1" applyBorder="1" applyAlignment="1">
      <alignment horizontal="center" vertical="center" wrapText="1"/>
    </xf>
    <xf numFmtId="0" fontId="7" fillId="3" borderId="2" xfId="27" applyFont="1" applyFill="1" applyBorder="1" applyAlignment="1">
      <alignment horizontal="left" vertical="center"/>
    </xf>
    <xf numFmtId="0" fontId="7" fillId="3" borderId="2" xfId="27" applyFont="1" applyFill="1" applyBorder="1" applyAlignment="1">
      <alignment vertical="center" wrapText="1"/>
    </xf>
    <xf numFmtId="0" fontId="7" fillId="3" borderId="0" xfId="27" applyFont="1" applyFill="1" applyAlignment="1">
      <alignment horizontal="left" vertical="center"/>
    </xf>
    <xf numFmtId="166" fontId="6" fillId="2" borderId="2" xfId="5" applyNumberFormat="1" applyFont="1" applyFill="1" applyBorder="1" applyAlignment="1">
      <alignment horizontal="center" vertical="center" wrapText="1"/>
    </xf>
    <xf numFmtId="0" fontId="6" fillId="2" borderId="2" xfId="1" quotePrefix="1" applyNumberFormat="1" applyFont="1" applyFill="1" applyBorder="1" applyAlignment="1">
      <alignment horizontal="center" vertical="center" wrapText="1"/>
    </xf>
    <xf numFmtId="166" fontId="6" fillId="2" borderId="2" xfId="1" applyNumberFormat="1" applyFont="1" applyFill="1" applyBorder="1" applyAlignment="1">
      <alignment horizontal="right" vertical="center" wrapText="1"/>
    </xf>
    <xf numFmtId="166" fontId="22" fillId="2" borderId="2" xfId="1" applyNumberFormat="1" applyFont="1" applyFill="1" applyBorder="1" applyAlignment="1">
      <alignment horizontal="right" vertical="center" wrapText="1"/>
    </xf>
    <xf numFmtId="166" fontId="38" fillId="2" borderId="2" xfId="13" applyNumberFormat="1" applyFont="1" applyFill="1" applyBorder="1" applyAlignment="1">
      <alignment horizontal="right" vertical="center" wrapText="1"/>
    </xf>
    <xf numFmtId="172" fontId="22" fillId="2" borderId="2" xfId="11" applyNumberFormat="1" applyFont="1" applyFill="1" applyBorder="1" applyAlignment="1">
      <alignment horizontal="right" vertical="center" wrapText="1"/>
    </xf>
    <xf numFmtId="0" fontId="5" fillId="2" borderId="0" xfId="0" applyFont="1" applyFill="1"/>
    <xf numFmtId="3" fontId="26" fillId="2" borderId="0" xfId="0" applyNumberFormat="1" applyFont="1" applyFill="1"/>
    <xf numFmtId="0" fontId="26" fillId="2" borderId="0" xfId="0" applyFont="1" applyFill="1"/>
    <xf numFmtId="4" fontId="6" fillId="2" borderId="0" xfId="0" applyNumberFormat="1" applyFont="1" applyFill="1"/>
    <xf numFmtId="166" fontId="6" fillId="2" borderId="0" xfId="0" applyNumberFormat="1" applyFont="1" applyFill="1"/>
    <xf numFmtId="0" fontId="6" fillId="2" borderId="0" xfId="0" applyFont="1" applyFill="1"/>
    <xf numFmtId="169" fontId="5" fillId="2" borderId="0" xfId="0" applyNumberFormat="1" applyFont="1" applyFill="1"/>
    <xf numFmtId="166" fontId="5" fillId="2" borderId="0" xfId="0" applyNumberFormat="1" applyFont="1" applyFill="1"/>
    <xf numFmtId="0" fontId="5" fillId="2" borderId="0" xfId="0" applyFont="1" applyFill="1" applyBorder="1"/>
    <xf numFmtId="43" fontId="6" fillId="2" borderId="2" xfId="15" applyNumberFormat="1" applyFont="1" applyFill="1" applyBorder="1" applyAlignment="1">
      <alignment horizontal="right" vertical="center"/>
    </xf>
    <xf numFmtId="168" fontId="6" fillId="2" borderId="2" xfId="15" applyNumberFormat="1" applyFont="1" applyFill="1" applyBorder="1" applyAlignment="1">
      <alignment horizontal="right" vertical="center"/>
    </xf>
    <xf numFmtId="43" fontId="10" fillId="2" borderId="2" xfId="15" applyNumberFormat="1" applyFont="1" applyFill="1" applyBorder="1" applyAlignment="1">
      <alignment horizontal="right" vertical="center"/>
    </xf>
    <xf numFmtId="43" fontId="10" fillId="2" borderId="2" xfId="1" applyNumberFormat="1" applyFont="1" applyFill="1" applyBorder="1" applyAlignment="1">
      <alignment horizontal="right" vertical="center" wrapText="1"/>
    </xf>
    <xf numFmtId="0" fontId="10" fillId="2" borderId="0" xfId="0" applyFont="1" applyFill="1"/>
    <xf numFmtId="0" fontId="5" fillId="2" borderId="0" xfId="0" applyFont="1" applyFill="1" applyAlignment="1">
      <alignment horizontal="center"/>
    </xf>
    <xf numFmtId="168" fontId="7" fillId="3" borderId="0" xfId="27" applyNumberFormat="1" applyFont="1" applyFill="1" applyAlignment="1">
      <alignment horizontal="center" vertical="center"/>
    </xf>
    <xf numFmtId="168" fontId="3" fillId="3" borderId="0" xfId="27" applyNumberFormat="1" applyFont="1" applyFill="1" applyAlignment="1">
      <alignment horizontal="center" vertical="center"/>
    </xf>
    <xf numFmtId="172" fontId="7" fillId="2" borderId="2" xfId="15" applyNumberFormat="1" applyFont="1" applyFill="1" applyBorder="1" applyAlignment="1">
      <alignment horizontal="center" vertical="center" wrapText="1"/>
    </xf>
    <xf numFmtId="172" fontId="7" fillId="0" borderId="2" xfId="4" applyNumberFormat="1" applyFont="1" applyFill="1" applyBorder="1" applyAlignment="1">
      <alignment horizontal="right" vertical="center" wrapText="1"/>
    </xf>
    <xf numFmtId="0" fontId="7" fillId="2" borderId="15" xfId="13" applyFont="1" applyFill="1" applyBorder="1" applyAlignment="1">
      <alignment horizontal="center" vertical="center" wrapText="1"/>
    </xf>
    <xf numFmtId="0" fontId="3" fillId="2" borderId="2" xfId="13" applyFont="1" applyFill="1" applyBorder="1" applyAlignment="1">
      <alignment horizontal="center" vertical="center" wrapText="1"/>
    </xf>
    <xf numFmtId="0" fontId="3" fillId="2" borderId="0" xfId="13" applyFont="1" applyFill="1" applyAlignment="1">
      <alignment horizontal="center" vertical="center" wrapText="1"/>
    </xf>
    <xf numFmtId="166" fontId="4" fillId="2" borderId="0" xfId="13" applyNumberFormat="1" applyFont="1" applyFill="1" applyAlignment="1">
      <alignment horizontal="center" vertical="center" wrapText="1"/>
    </xf>
    <xf numFmtId="1" fontId="3" fillId="2" borderId="2" xfId="13" applyNumberFormat="1" applyFont="1" applyFill="1" applyBorder="1" applyAlignment="1">
      <alignment horizontal="center" vertical="center" wrapText="1"/>
    </xf>
    <xf numFmtId="166" fontId="39" fillId="2" borderId="1" xfId="13" applyNumberFormat="1" applyFont="1" applyFill="1" applyBorder="1" applyAlignment="1">
      <alignment horizontal="center" vertical="center" wrapText="1"/>
    </xf>
    <xf numFmtId="0" fontId="3" fillId="2" borderId="3" xfId="13" applyFont="1" applyFill="1" applyBorder="1" applyAlignment="1">
      <alignment horizontal="center" vertical="center" wrapText="1"/>
    </xf>
    <xf numFmtId="0" fontId="3" fillId="2" borderId="13" xfId="13" applyFont="1" applyFill="1" applyBorder="1" applyAlignment="1">
      <alignment horizontal="center" vertical="center" wrapText="1"/>
    </xf>
    <xf numFmtId="3" fontId="5" fillId="2" borderId="3"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3" fontId="5" fillId="2" borderId="12" xfId="2" applyNumberFormat="1" applyFont="1" applyFill="1" applyBorder="1" applyAlignment="1">
      <alignment horizontal="center" vertical="center" wrapText="1"/>
    </xf>
    <xf numFmtId="3" fontId="5" fillId="2" borderId="14" xfId="2" applyNumberFormat="1" applyFont="1" applyFill="1" applyBorder="1" applyAlignment="1">
      <alignment horizontal="center" vertical="center" wrapText="1"/>
    </xf>
    <xf numFmtId="3" fontId="5" fillId="2" borderId="13" xfId="2" applyNumberFormat="1" applyFont="1" applyFill="1" applyBorder="1" applyAlignment="1">
      <alignment horizontal="center" vertical="center" wrapText="1"/>
    </xf>
    <xf numFmtId="0" fontId="5" fillId="2" borderId="3" xfId="1" quotePrefix="1" applyNumberFormat="1" applyFont="1" applyFill="1" applyBorder="1" applyAlignment="1">
      <alignment horizontal="center" vertical="center" wrapText="1"/>
    </xf>
    <xf numFmtId="0" fontId="5" fillId="2" borderId="7" xfId="1" quotePrefix="1" applyNumberFormat="1" applyFont="1" applyFill="1" applyBorder="1" applyAlignment="1">
      <alignment horizontal="center" vertical="center" wrapText="1"/>
    </xf>
    <xf numFmtId="0" fontId="5" fillId="2" borderId="13" xfId="1" quotePrefix="1" applyNumberFormat="1" applyFont="1" applyFill="1" applyBorder="1" applyAlignment="1">
      <alignment horizontal="center" vertical="center" wrapText="1"/>
    </xf>
    <xf numFmtId="1" fontId="3" fillId="2" borderId="0" xfId="2" applyNumberFormat="1" applyFont="1" applyFill="1" applyAlignment="1">
      <alignment horizontal="left" vertical="center" wrapText="1"/>
    </xf>
    <xf numFmtId="1" fontId="4" fillId="2" borderId="1" xfId="2" applyNumberFormat="1" applyFont="1" applyFill="1" applyBorder="1" applyAlignment="1">
      <alignment horizontal="right" vertical="center"/>
    </xf>
    <xf numFmtId="3" fontId="5" fillId="2" borderId="2" xfId="2" applyNumberFormat="1" applyFont="1" applyFill="1" applyBorder="1" applyAlignment="1">
      <alignment horizontal="center" vertical="center" wrapText="1"/>
    </xf>
    <xf numFmtId="3" fontId="5" fillId="2" borderId="4" xfId="2" applyNumberFormat="1" applyFont="1" applyFill="1" applyBorder="1" applyAlignment="1">
      <alignment horizontal="center" vertical="center" wrapText="1"/>
    </xf>
    <xf numFmtId="3" fontId="5" fillId="2" borderId="5"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8" xfId="2" applyNumberFormat="1" applyFont="1" applyFill="1" applyBorder="1" applyAlignment="1">
      <alignment horizontal="center" vertical="center" wrapText="1"/>
    </xf>
    <xf numFmtId="3" fontId="5" fillId="2" borderId="0" xfId="2" applyNumberFormat="1" applyFont="1" applyFill="1" applyBorder="1" applyAlignment="1">
      <alignment horizontal="center" vertical="center" wrapText="1"/>
    </xf>
    <xf numFmtId="3" fontId="5" fillId="2" borderId="9" xfId="2" applyNumberFormat="1" applyFont="1" applyFill="1" applyBorder="1" applyAlignment="1">
      <alignment horizontal="center" vertical="center" wrapText="1"/>
    </xf>
    <xf numFmtId="3" fontId="5" fillId="2" borderId="10" xfId="2" applyNumberFormat="1" applyFont="1" applyFill="1" applyBorder="1" applyAlignment="1">
      <alignment horizontal="center" vertical="center" wrapText="1"/>
    </xf>
    <xf numFmtId="3" fontId="5" fillId="2" borderId="1" xfId="2" applyNumberFormat="1" applyFont="1" applyFill="1" applyBorder="1" applyAlignment="1">
      <alignment horizontal="center" vertical="center" wrapText="1"/>
    </xf>
    <xf numFmtId="3" fontId="5" fillId="2" borderId="11" xfId="2"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 fontId="4" fillId="2" borderId="0" xfId="2" applyNumberFormat="1" applyFont="1" applyFill="1" applyAlignment="1">
      <alignment horizontal="center" vertical="center" wrapText="1"/>
    </xf>
    <xf numFmtId="1" fontId="7" fillId="2" borderId="0" xfId="2" applyNumberFormat="1" applyFont="1" applyFill="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7" xfId="2" applyNumberFormat="1" applyFont="1" applyFill="1" applyBorder="1" applyAlignment="1">
      <alignment horizontal="center" vertical="center" wrapText="1"/>
    </xf>
    <xf numFmtId="4" fontId="5" fillId="2" borderId="13" xfId="2" applyNumberFormat="1" applyFont="1" applyFill="1" applyBorder="1" applyAlignment="1">
      <alignment horizontal="center" vertical="center" wrapText="1"/>
    </xf>
    <xf numFmtId="1" fontId="6" fillId="2" borderId="0" xfId="2" applyNumberFormat="1" applyFont="1" applyFill="1" applyAlignment="1">
      <alignment horizontal="left" vertical="center" wrapText="1"/>
    </xf>
    <xf numFmtId="1" fontId="26" fillId="2" borderId="0" xfId="2" applyNumberFormat="1" applyFont="1" applyFill="1" applyAlignment="1">
      <alignment horizontal="center" vertical="center" wrapText="1"/>
    </xf>
    <xf numFmtId="1" fontId="5" fillId="2" borderId="0" xfId="2" applyNumberFormat="1" applyFont="1" applyFill="1" applyAlignment="1">
      <alignment horizontal="center" vertical="center" wrapText="1"/>
    </xf>
    <xf numFmtId="1" fontId="26" fillId="2" borderId="1" xfId="2" applyNumberFormat="1" applyFont="1" applyFill="1" applyBorder="1" applyAlignment="1">
      <alignment horizontal="right" vertical="center"/>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3"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4" fillId="0" borderId="1" xfId="0" applyFont="1" applyFill="1" applyBorder="1" applyAlignment="1">
      <alignment horizontal="right" vertical="center"/>
    </xf>
    <xf numFmtId="0" fontId="7" fillId="0" borderId="1" xfId="0" applyFont="1" applyFill="1" applyBorder="1" applyAlignment="1">
      <alignment horizontal="right" vertical="center"/>
    </xf>
    <xf numFmtId="168" fontId="7" fillId="0" borderId="3" xfId="4" applyNumberFormat="1" applyFont="1" applyFill="1" applyBorder="1" applyAlignment="1">
      <alignment horizontal="center" vertical="center" wrapText="1"/>
    </xf>
    <xf numFmtId="168" fontId="7" fillId="0" borderId="13" xfId="4" applyNumberFormat="1" applyFont="1" applyFill="1" applyBorder="1" applyAlignment="1">
      <alignment horizontal="center" vertical="center" wrapText="1"/>
    </xf>
    <xf numFmtId="168" fontId="7" fillId="0" borderId="7" xfId="4" applyNumberFormat="1" applyFont="1" applyFill="1" applyBorder="1" applyAlignment="1">
      <alignment horizontal="center" vertical="center" wrapText="1"/>
    </xf>
    <xf numFmtId="0" fontId="3" fillId="3" borderId="0" xfId="27" applyFont="1" applyFill="1" applyAlignment="1">
      <alignment horizontal="left" vertical="center" wrapText="1"/>
    </xf>
    <xf numFmtId="0" fontId="3" fillId="3" borderId="0" xfId="27" applyFont="1" applyFill="1" applyAlignment="1">
      <alignment horizontal="left" vertical="center"/>
    </xf>
    <xf numFmtId="0" fontId="4" fillId="3" borderId="0" xfId="27" applyFont="1" applyFill="1" applyAlignment="1">
      <alignment horizontal="center" vertical="center"/>
    </xf>
    <xf numFmtId="0" fontId="3" fillId="3" borderId="1" xfId="27" applyFont="1" applyFill="1" applyBorder="1" applyAlignment="1">
      <alignment horizontal="center" vertical="center"/>
    </xf>
    <xf numFmtId="166" fontId="52" fillId="0" borderId="2" xfId="11" applyNumberFormat="1" applyFont="1" applyFill="1" applyBorder="1" applyAlignment="1">
      <alignment horizontal="right" vertical="center" wrapText="1"/>
    </xf>
    <xf numFmtId="172" fontId="7" fillId="0" borderId="2" xfId="15" applyNumberFormat="1" applyFont="1" applyBorder="1" applyAlignment="1">
      <alignment horizontal="center" vertical="center" wrapText="1"/>
    </xf>
    <xf numFmtId="168" fontId="3" fillId="0" borderId="2" xfId="15" applyNumberFormat="1" applyFont="1" applyBorder="1" applyAlignment="1">
      <alignment horizontal="center" vertical="center" wrapText="1"/>
    </xf>
    <xf numFmtId="172" fontId="3" fillId="0" borderId="2" xfId="15" applyNumberFormat="1" applyFont="1" applyBorder="1" applyAlignment="1">
      <alignment horizontal="center" vertical="center" wrapText="1"/>
    </xf>
    <xf numFmtId="43" fontId="3" fillId="0" borderId="2" xfId="15" applyNumberFormat="1" applyFont="1" applyBorder="1" applyAlignment="1">
      <alignment horizontal="center" vertical="center" wrapText="1"/>
    </xf>
    <xf numFmtId="172" fontId="44" fillId="0" borderId="2" xfId="15" applyNumberFormat="1" applyFont="1" applyFill="1" applyBorder="1" applyAlignment="1">
      <alignment horizontal="right" vertical="center" wrapText="1"/>
    </xf>
    <xf numFmtId="172" fontId="3" fillId="0" borderId="2" xfId="15" applyNumberFormat="1" applyFont="1" applyFill="1" applyBorder="1" applyAlignment="1">
      <alignment horizontal="center" vertical="center" wrapText="1"/>
    </xf>
    <xf numFmtId="168" fontId="44" fillId="3" borderId="0" xfId="27" applyNumberFormat="1" applyFont="1" applyFill="1" applyAlignment="1">
      <alignment horizontal="center" vertical="center"/>
    </xf>
  </cellXfs>
  <cellStyles count="29">
    <cellStyle name="Bình thường 2" xfId="19"/>
    <cellStyle name="Bình thường 2 2" xfId="27"/>
    <cellStyle name="Chuẩn 4" xfId="22"/>
    <cellStyle name="Comma" xfId="15" builtinId="3"/>
    <cellStyle name="Comma 10 10" xfId="11"/>
    <cellStyle name="Comma 10 2" xfId="25"/>
    <cellStyle name="Comma 10 3" xfId="23"/>
    <cellStyle name="Comma 13" xfId="24"/>
    <cellStyle name="Comma 2" xfId="3"/>
    <cellStyle name="Comma 2 2" xfId="6"/>
    <cellStyle name="Comma 3" xfId="18"/>
    <cellStyle name="Comma 5 2" xfId="9"/>
    <cellStyle name="Comma 6" xfId="12"/>
    <cellStyle name="Comma 65" xfId="14"/>
    <cellStyle name="Comma 7" xfId="4"/>
    <cellStyle name="Dấu phẩy 2" xfId="20"/>
    <cellStyle name="Dấu phẩy 2 2" xfId="28"/>
    <cellStyle name="Kiểu 1" xfId="5"/>
    <cellStyle name="Normal" xfId="0" builtinId="0"/>
    <cellStyle name="Normal 19" xfId="10"/>
    <cellStyle name="Normal 2" xfId="1"/>
    <cellStyle name="Normal 2 2" xfId="26"/>
    <cellStyle name="Normal 4 3" xfId="8"/>
    <cellStyle name="Normal_Bieu mau (CV )" xfId="2"/>
    <cellStyle name="Normal_Sheet1" xfId="17"/>
    <cellStyle name="Normal_Sheet1 2" xfId="16"/>
    <cellStyle name="Normal_Sheet2" xfId="13"/>
    <cellStyle name="Style 1" xfId="7"/>
    <cellStyle name="Style 1 2" xfId="21"/>
  </cellStyles>
  <dxfs count="22">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strike val="0"/>
        <color theme="0" tint="-0.24994659260841701"/>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20VAN%20HA/2022/BC%20GI&#7842;I%20NG&#194;N%20H&#192;NG%20TH&#193;NG/TH&#193;NG%2003/BC%20TI&#7870;N%20&#272;&#7896;%20GI&#7842;I%20NG&#194;N%20CHU&#7848;N%20&#272;&#7870;N%2010-03-202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ỔNG HỢP"/>
      <sheetName val="VỐN ĐÂU TƯ CÔNG"/>
      <sheetName val="VỐN NS HUYỆN"/>
      <sheetName val="VỐN SỰ NGHIỆP ĐẦU TƯ CÁC CTMT"/>
    </sheetNames>
    <sheetDataSet>
      <sheetData sheetId="0" refreshError="1"/>
      <sheetData sheetId="1" refreshError="1"/>
      <sheetData sheetId="2" refreshError="1"/>
      <sheetData sheetId="3">
        <row r="7">
          <cell r="P7">
            <v>6044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K352"/>
  <sheetViews>
    <sheetView zoomScale="70" zoomScaleNormal="70" workbookViewId="0">
      <selection activeCell="F168" sqref="F168"/>
    </sheetView>
  </sheetViews>
  <sheetFormatPr defaultColWidth="9" defaultRowHeight="18.75"/>
  <cols>
    <col min="1" max="1" width="5.85546875" style="172" customWidth="1"/>
    <col min="2" max="2" width="43.7109375" style="172" customWidth="1"/>
    <col min="3" max="3" width="17.140625" style="172" customWidth="1"/>
    <col min="4" max="4" width="18.28515625" style="172" customWidth="1"/>
    <col min="5" max="5" width="20.85546875" style="172" customWidth="1"/>
    <col min="6" max="6" width="18.28515625" style="172" customWidth="1"/>
    <col min="7" max="8" width="15.85546875" style="172" hidden="1" customWidth="1"/>
    <col min="9" max="10" width="19.5703125" style="172" customWidth="1"/>
    <col min="11" max="11" width="14.85546875" style="255" customWidth="1"/>
    <col min="12" max="154" width="9" style="172"/>
    <col min="155" max="155" width="8.5703125" style="172" customWidth="1"/>
    <col min="156" max="156" width="24.5703125" style="172" customWidth="1"/>
    <col min="157" max="157" width="15.140625" style="172" customWidth="1"/>
    <col min="158" max="158" width="16.42578125" style="172" customWidth="1"/>
    <col min="159" max="159" width="17.5703125" style="172" customWidth="1"/>
    <col min="160" max="160" width="15.42578125" style="172" customWidth="1"/>
    <col min="161" max="161" width="20.140625" style="172" customWidth="1"/>
    <col min="162" max="168" width="0" style="172" hidden="1" customWidth="1"/>
    <col min="169" max="169" width="18.5703125" style="172" customWidth="1"/>
    <col min="170" max="171" width="15.42578125" style="172" customWidth="1"/>
    <col min="172" max="174" width="14.7109375" style="172" customWidth="1"/>
    <col min="175" max="175" width="15.7109375" style="172" customWidth="1"/>
    <col min="176" max="176" width="15.140625" style="172" customWidth="1"/>
    <col min="177" max="177" width="12.85546875" style="172" customWidth="1"/>
    <col min="178" max="178" width="21" style="172" customWidth="1"/>
    <col min="179" max="179" width="11.85546875" style="172" bestFit="1" customWidth="1"/>
    <col min="180" max="410" width="9" style="172"/>
    <col min="411" max="411" width="8.5703125" style="172" customWidth="1"/>
    <col min="412" max="412" width="24.5703125" style="172" customWidth="1"/>
    <col min="413" max="413" width="15.140625" style="172" customWidth="1"/>
    <col min="414" max="414" width="16.42578125" style="172" customWidth="1"/>
    <col min="415" max="415" width="17.5703125" style="172" customWidth="1"/>
    <col min="416" max="416" width="15.42578125" style="172" customWidth="1"/>
    <col min="417" max="417" width="20.140625" style="172" customWidth="1"/>
    <col min="418" max="424" width="0" style="172" hidden="1" customWidth="1"/>
    <col min="425" max="425" width="18.5703125" style="172" customWidth="1"/>
    <col min="426" max="427" width="15.42578125" style="172" customWidth="1"/>
    <col min="428" max="430" width="14.7109375" style="172" customWidth="1"/>
    <col min="431" max="431" width="15.7109375" style="172" customWidth="1"/>
    <col min="432" max="432" width="15.140625" style="172" customWidth="1"/>
    <col min="433" max="433" width="12.85546875" style="172" customWidth="1"/>
    <col min="434" max="434" width="21" style="172" customWidth="1"/>
    <col min="435" max="435" width="11.85546875" style="172" bestFit="1" customWidth="1"/>
    <col min="436" max="666" width="9" style="172"/>
    <col min="667" max="667" width="8.5703125" style="172" customWidth="1"/>
    <col min="668" max="668" width="24.5703125" style="172" customWidth="1"/>
    <col min="669" max="669" width="15.140625" style="172" customWidth="1"/>
    <col min="670" max="670" width="16.42578125" style="172" customWidth="1"/>
    <col min="671" max="671" width="17.5703125" style="172" customWidth="1"/>
    <col min="672" max="672" width="15.42578125" style="172" customWidth="1"/>
    <col min="673" max="673" width="20.140625" style="172" customWidth="1"/>
    <col min="674" max="680" width="0" style="172" hidden="1" customWidth="1"/>
    <col min="681" max="681" width="18.5703125" style="172" customWidth="1"/>
    <col min="682" max="683" width="15.42578125" style="172" customWidth="1"/>
    <col min="684" max="686" width="14.7109375" style="172" customWidth="1"/>
    <col min="687" max="687" width="15.7109375" style="172" customWidth="1"/>
    <col min="688" max="688" width="15.140625" style="172" customWidth="1"/>
    <col min="689" max="689" width="12.85546875" style="172" customWidth="1"/>
    <col min="690" max="690" width="21" style="172" customWidth="1"/>
    <col min="691" max="691" width="11.85546875" style="172" bestFit="1" customWidth="1"/>
    <col min="692" max="922" width="9" style="172"/>
    <col min="923" max="923" width="8.5703125" style="172" customWidth="1"/>
    <col min="924" max="924" width="24.5703125" style="172" customWidth="1"/>
    <col min="925" max="925" width="15.140625" style="172" customWidth="1"/>
    <col min="926" max="926" width="16.42578125" style="172" customWidth="1"/>
    <col min="927" max="927" width="17.5703125" style="172" customWidth="1"/>
    <col min="928" max="928" width="15.42578125" style="172" customWidth="1"/>
    <col min="929" max="929" width="20.140625" style="172" customWidth="1"/>
    <col min="930" max="936" width="0" style="172" hidden="1" customWidth="1"/>
    <col min="937" max="937" width="18.5703125" style="172" customWidth="1"/>
    <col min="938" max="939" width="15.42578125" style="172" customWidth="1"/>
    <col min="940" max="942" width="14.7109375" style="172" customWidth="1"/>
    <col min="943" max="943" width="15.7109375" style="172" customWidth="1"/>
    <col min="944" max="944" width="15.140625" style="172" customWidth="1"/>
    <col min="945" max="945" width="12.85546875" style="172" customWidth="1"/>
    <col min="946" max="946" width="21" style="172" customWidth="1"/>
    <col min="947" max="947" width="11.85546875" style="172" bestFit="1" customWidth="1"/>
    <col min="948" max="1178" width="9" style="172"/>
    <col min="1179" max="1179" width="8.5703125" style="172" customWidth="1"/>
    <col min="1180" max="1180" width="24.5703125" style="172" customWidth="1"/>
    <col min="1181" max="1181" width="15.140625" style="172" customWidth="1"/>
    <col min="1182" max="1182" width="16.42578125" style="172" customWidth="1"/>
    <col min="1183" max="1183" width="17.5703125" style="172" customWidth="1"/>
    <col min="1184" max="1184" width="15.42578125" style="172" customWidth="1"/>
    <col min="1185" max="1185" width="20.140625" style="172" customWidth="1"/>
    <col min="1186" max="1192" width="0" style="172" hidden="1" customWidth="1"/>
    <col min="1193" max="1193" width="18.5703125" style="172" customWidth="1"/>
    <col min="1194" max="1195" width="15.42578125" style="172" customWidth="1"/>
    <col min="1196" max="1198" width="14.7109375" style="172" customWidth="1"/>
    <col min="1199" max="1199" width="15.7109375" style="172" customWidth="1"/>
    <col min="1200" max="1200" width="15.140625" style="172" customWidth="1"/>
    <col min="1201" max="1201" width="12.85546875" style="172" customWidth="1"/>
    <col min="1202" max="1202" width="21" style="172" customWidth="1"/>
    <col min="1203" max="1203" width="11.85546875" style="172" bestFit="1" customWidth="1"/>
    <col min="1204" max="1434" width="9" style="172"/>
    <col min="1435" max="1435" width="8.5703125" style="172" customWidth="1"/>
    <col min="1436" max="1436" width="24.5703125" style="172" customWidth="1"/>
    <col min="1437" max="1437" width="15.140625" style="172" customWidth="1"/>
    <col min="1438" max="1438" width="16.42578125" style="172" customWidth="1"/>
    <col min="1439" max="1439" width="17.5703125" style="172" customWidth="1"/>
    <col min="1440" max="1440" width="15.42578125" style="172" customWidth="1"/>
    <col min="1441" max="1441" width="20.140625" style="172" customWidth="1"/>
    <col min="1442" max="1448" width="0" style="172" hidden="1" customWidth="1"/>
    <col min="1449" max="1449" width="18.5703125" style="172" customWidth="1"/>
    <col min="1450" max="1451" width="15.42578125" style="172" customWidth="1"/>
    <col min="1452" max="1454" width="14.7109375" style="172" customWidth="1"/>
    <col min="1455" max="1455" width="15.7109375" style="172" customWidth="1"/>
    <col min="1456" max="1456" width="15.140625" style="172" customWidth="1"/>
    <col min="1457" max="1457" width="12.85546875" style="172" customWidth="1"/>
    <col min="1458" max="1458" width="21" style="172" customWidth="1"/>
    <col min="1459" max="1459" width="11.85546875" style="172" bestFit="1" customWidth="1"/>
    <col min="1460" max="1690" width="9" style="172"/>
    <col min="1691" max="1691" width="8.5703125" style="172" customWidth="1"/>
    <col min="1692" max="1692" width="24.5703125" style="172" customWidth="1"/>
    <col min="1693" max="1693" width="15.140625" style="172" customWidth="1"/>
    <col min="1694" max="1694" width="16.42578125" style="172" customWidth="1"/>
    <col min="1695" max="1695" width="17.5703125" style="172" customWidth="1"/>
    <col min="1696" max="1696" width="15.42578125" style="172" customWidth="1"/>
    <col min="1697" max="1697" width="20.140625" style="172" customWidth="1"/>
    <col min="1698" max="1704" width="0" style="172" hidden="1" customWidth="1"/>
    <col min="1705" max="1705" width="18.5703125" style="172" customWidth="1"/>
    <col min="1706" max="1707" width="15.42578125" style="172" customWidth="1"/>
    <col min="1708" max="1710" width="14.7109375" style="172" customWidth="1"/>
    <col min="1711" max="1711" width="15.7109375" style="172" customWidth="1"/>
    <col min="1712" max="1712" width="15.140625" style="172" customWidth="1"/>
    <col min="1713" max="1713" width="12.85546875" style="172" customWidth="1"/>
    <col min="1714" max="1714" width="21" style="172" customWidth="1"/>
    <col min="1715" max="1715" width="11.85546875" style="172" bestFit="1" customWidth="1"/>
    <col min="1716" max="1946" width="9" style="172"/>
    <col min="1947" max="1947" width="8.5703125" style="172" customWidth="1"/>
    <col min="1948" max="1948" width="24.5703125" style="172" customWidth="1"/>
    <col min="1949" max="1949" width="15.140625" style="172" customWidth="1"/>
    <col min="1950" max="1950" width="16.42578125" style="172" customWidth="1"/>
    <col min="1951" max="1951" width="17.5703125" style="172" customWidth="1"/>
    <col min="1952" max="1952" width="15.42578125" style="172" customWidth="1"/>
    <col min="1953" max="1953" width="20.140625" style="172" customWidth="1"/>
    <col min="1954" max="1960" width="0" style="172" hidden="1" customWidth="1"/>
    <col min="1961" max="1961" width="18.5703125" style="172" customWidth="1"/>
    <col min="1962" max="1963" width="15.42578125" style="172" customWidth="1"/>
    <col min="1964" max="1966" width="14.7109375" style="172" customWidth="1"/>
    <col min="1967" max="1967" width="15.7109375" style="172" customWidth="1"/>
    <col min="1968" max="1968" width="15.140625" style="172" customWidth="1"/>
    <col min="1969" max="1969" width="12.85546875" style="172" customWidth="1"/>
    <col min="1970" max="1970" width="21" style="172" customWidth="1"/>
    <col min="1971" max="1971" width="11.85546875" style="172" bestFit="1" customWidth="1"/>
    <col min="1972" max="2202" width="9" style="172"/>
    <col min="2203" max="2203" width="8.5703125" style="172" customWidth="1"/>
    <col min="2204" max="2204" width="24.5703125" style="172" customWidth="1"/>
    <col min="2205" max="2205" width="15.140625" style="172" customWidth="1"/>
    <col min="2206" max="2206" width="16.42578125" style="172" customWidth="1"/>
    <col min="2207" max="2207" width="17.5703125" style="172" customWidth="1"/>
    <col min="2208" max="2208" width="15.42578125" style="172" customWidth="1"/>
    <col min="2209" max="2209" width="20.140625" style="172" customWidth="1"/>
    <col min="2210" max="2216" width="0" style="172" hidden="1" customWidth="1"/>
    <col min="2217" max="2217" width="18.5703125" style="172" customWidth="1"/>
    <col min="2218" max="2219" width="15.42578125" style="172" customWidth="1"/>
    <col min="2220" max="2222" width="14.7109375" style="172" customWidth="1"/>
    <col min="2223" max="2223" width="15.7109375" style="172" customWidth="1"/>
    <col min="2224" max="2224" width="15.140625" style="172" customWidth="1"/>
    <col min="2225" max="2225" width="12.85546875" style="172" customWidth="1"/>
    <col min="2226" max="2226" width="21" style="172" customWidth="1"/>
    <col min="2227" max="2227" width="11.85546875" style="172" bestFit="1" customWidth="1"/>
    <col min="2228" max="2458" width="9" style="172"/>
    <col min="2459" max="2459" width="8.5703125" style="172" customWidth="1"/>
    <col min="2460" max="2460" width="24.5703125" style="172" customWidth="1"/>
    <col min="2461" max="2461" width="15.140625" style="172" customWidth="1"/>
    <col min="2462" max="2462" width="16.42578125" style="172" customWidth="1"/>
    <col min="2463" max="2463" width="17.5703125" style="172" customWidth="1"/>
    <col min="2464" max="2464" width="15.42578125" style="172" customWidth="1"/>
    <col min="2465" max="2465" width="20.140625" style="172" customWidth="1"/>
    <col min="2466" max="2472" width="0" style="172" hidden="1" customWidth="1"/>
    <col min="2473" max="2473" width="18.5703125" style="172" customWidth="1"/>
    <col min="2474" max="2475" width="15.42578125" style="172" customWidth="1"/>
    <col min="2476" max="2478" width="14.7109375" style="172" customWidth="1"/>
    <col min="2479" max="2479" width="15.7109375" style="172" customWidth="1"/>
    <col min="2480" max="2480" width="15.140625" style="172" customWidth="1"/>
    <col min="2481" max="2481" width="12.85546875" style="172" customWidth="1"/>
    <col min="2482" max="2482" width="21" style="172" customWidth="1"/>
    <col min="2483" max="2483" width="11.85546875" style="172" bestFit="1" customWidth="1"/>
    <col min="2484" max="2714" width="9" style="172"/>
    <col min="2715" max="2715" width="8.5703125" style="172" customWidth="1"/>
    <col min="2716" max="2716" width="24.5703125" style="172" customWidth="1"/>
    <col min="2717" max="2717" width="15.140625" style="172" customWidth="1"/>
    <col min="2718" max="2718" width="16.42578125" style="172" customWidth="1"/>
    <col min="2719" max="2719" width="17.5703125" style="172" customWidth="1"/>
    <col min="2720" max="2720" width="15.42578125" style="172" customWidth="1"/>
    <col min="2721" max="2721" width="20.140625" style="172" customWidth="1"/>
    <col min="2722" max="2728" width="0" style="172" hidden="1" customWidth="1"/>
    <col min="2729" max="2729" width="18.5703125" style="172" customWidth="1"/>
    <col min="2730" max="2731" width="15.42578125" style="172" customWidth="1"/>
    <col min="2732" max="2734" width="14.7109375" style="172" customWidth="1"/>
    <col min="2735" max="2735" width="15.7109375" style="172" customWidth="1"/>
    <col min="2736" max="2736" width="15.140625" style="172" customWidth="1"/>
    <col min="2737" max="2737" width="12.85546875" style="172" customWidth="1"/>
    <col min="2738" max="2738" width="21" style="172" customWidth="1"/>
    <col min="2739" max="2739" width="11.85546875" style="172" bestFit="1" customWidth="1"/>
    <col min="2740" max="2970" width="9" style="172"/>
    <col min="2971" max="2971" width="8.5703125" style="172" customWidth="1"/>
    <col min="2972" max="2972" width="24.5703125" style="172" customWidth="1"/>
    <col min="2973" max="2973" width="15.140625" style="172" customWidth="1"/>
    <col min="2974" max="2974" width="16.42578125" style="172" customWidth="1"/>
    <col min="2975" max="2975" width="17.5703125" style="172" customWidth="1"/>
    <col min="2976" max="2976" width="15.42578125" style="172" customWidth="1"/>
    <col min="2977" max="2977" width="20.140625" style="172" customWidth="1"/>
    <col min="2978" max="2984" width="0" style="172" hidden="1" customWidth="1"/>
    <col min="2985" max="2985" width="18.5703125" style="172" customWidth="1"/>
    <col min="2986" max="2987" width="15.42578125" style="172" customWidth="1"/>
    <col min="2988" max="2990" width="14.7109375" style="172" customWidth="1"/>
    <col min="2991" max="2991" width="15.7109375" style="172" customWidth="1"/>
    <col min="2992" max="2992" width="15.140625" style="172" customWidth="1"/>
    <col min="2993" max="2993" width="12.85546875" style="172" customWidth="1"/>
    <col min="2994" max="2994" width="21" style="172" customWidth="1"/>
    <col min="2995" max="2995" width="11.85546875" style="172" bestFit="1" customWidth="1"/>
    <col min="2996" max="3226" width="9" style="172"/>
    <col min="3227" max="3227" width="8.5703125" style="172" customWidth="1"/>
    <col min="3228" max="3228" width="24.5703125" style="172" customWidth="1"/>
    <col min="3229" max="3229" width="15.140625" style="172" customWidth="1"/>
    <col min="3230" max="3230" width="16.42578125" style="172" customWidth="1"/>
    <col min="3231" max="3231" width="17.5703125" style="172" customWidth="1"/>
    <col min="3232" max="3232" width="15.42578125" style="172" customWidth="1"/>
    <col min="3233" max="3233" width="20.140625" style="172" customWidth="1"/>
    <col min="3234" max="3240" width="0" style="172" hidden="1" customWidth="1"/>
    <col min="3241" max="3241" width="18.5703125" style="172" customWidth="1"/>
    <col min="3242" max="3243" width="15.42578125" style="172" customWidth="1"/>
    <col min="3244" max="3246" width="14.7109375" style="172" customWidth="1"/>
    <col min="3247" max="3247" width="15.7109375" style="172" customWidth="1"/>
    <col min="3248" max="3248" width="15.140625" style="172" customWidth="1"/>
    <col min="3249" max="3249" width="12.85546875" style="172" customWidth="1"/>
    <col min="3250" max="3250" width="21" style="172" customWidth="1"/>
    <col min="3251" max="3251" width="11.85546875" style="172" bestFit="1" customWidth="1"/>
    <col min="3252" max="3482" width="9" style="172"/>
    <col min="3483" max="3483" width="8.5703125" style="172" customWidth="1"/>
    <col min="3484" max="3484" width="24.5703125" style="172" customWidth="1"/>
    <col min="3485" max="3485" width="15.140625" style="172" customWidth="1"/>
    <col min="3486" max="3486" width="16.42578125" style="172" customWidth="1"/>
    <col min="3487" max="3487" width="17.5703125" style="172" customWidth="1"/>
    <col min="3488" max="3488" width="15.42578125" style="172" customWidth="1"/>
    <col min="3489" max="3489" width="20.140625" style="172" customWidth="1"/>
    <col min="3490" max="3496" width="0" style="172" hidden="1" customWidth="1"/>
    <col min="3497" max="3497" width="18.5703125" style="172" customWidth="1"/>
    <col min="3498" max="3499" width="15.42578125" style="172" customWidth="1"/>
    <col min="3500" max="3502" width="14.7109375" style="172" customWidth="1"/>
    <col min="3503" max="3503" width="15.7109375" style="172" customWidth="1"/>
    <col min="3504" max="3504" width="15.140625" style="172" customWidth="1"/>
    <col min="3505" max="3505" width="12.85546875" style="172" customWidth="1"/>
    <col min="3506" max="3506" width="21" style="172" customWidth="1"/>
    <col min="3507" max="3507" width="11.85546875" style="172" bestFit="1" customWidth="1"/>
    <col min="3508" max="3738" width="9" style="172"/>
    <col min="3739" max="3739" width="8.5703125" style="172" customWidth="1"/>
    <col min="3740" max="3740" width="24.5703125" style="172" customWidth="1"/>
    <col min="3741" max="3741" width="15.140625" style="172" customWidth="1"/>
    <col min="3742" max="3742" width="16.42578125" style="172" customWidth="1"/>
    <col min="3743" max="3743" width="17.5703125" style="172" customWidth="1"/>
    <col min="3744" max="3744" width="15.42578125" style="172" customWidth="1"/>
    <col min="3745" max="3745" width="20.140625" style="172" customWidth="1"/>
    <col min="3746" max="3752" width="0" style="172" hidden="1" customWidth="1"/>
    <col min="3753" max="3753" width="18.5703125" style="172" customWidth="1"/>
    <col min="3754" max="3755" width="15.42578125" style="172" customWidth="1"/>
    <col min="3756" max="3758" width="14.7109375" style="172" customWidth="1"/>
    <col min="3759" max="3759" width="15.7109375" style="172" customWidth="1"/>
    <col min="3760" max="3760" width="15.140625" style="172" customWidth="1"/>
    <col min="3761" max="3761" width="12.85546875" style="172" customWidth="1"/>
    <col min="3762" max="3762" width="21" style="172" customWidth="1"/>
    <col min="3763" max="3763" width="11.85546875" style="172" bestFit="1" customWidth="1"/>
    <col min="3764" max="3994" width="9" style="172"/>
    <col min="3995" max="3995" width="8.5703125" style="172" customWidth="1"/>
    <col min="3996" max="3996" width="24.5703125" style="172" customWidth="1"/>
    <col min="3997" max="3997" width="15.140625" style="172" customWidth="1"/>
    <col min="3998" max="3998" width="16.42578125" style="172" customWidth="1"/>
    <col min="3999" max="3999" width="17.5703125" style="172" customWidth="1"/>
    <col min="4000" max="4000" width="15.42578125" style="172" customWidth="1"/>
    <col min="4001" max="4001" width="20.140625" style="172" customWidth="1"/>
    <col min="4002" max="4008" width="0" style="172" hidden="1" customWidth="1"/>
    <col min="4009" max="4009" width="18.5703125" style="172" customWidth="1"/>
    <col min="4010" max="4011" width="15.42578125" style="172" customWidth="1"/>
    <col min="4012" max="4014" width="14.7109375" style="172" customWidth="1"/>
    <col min="4015" max="4015" width="15.7109375" style="172" customWidth="1"/>
    <col min="4016" max="4016" width="15.140625" style="172" customWidth="1"/>
    <col min="4017" max="4017" width="12.85546875" style="172" customWidth="1"/>
    <col min="4018" max="4018" width="21" style="172" customWidth="1"/>
    <col min="4019" max="4019" width="11.85546875" style="172" bestFit="1" customWidth="1"/>
    <col min="4020" max="4250" width="9" style="172"/>
    <col min="4251" max="4251" width="8.5703125" style="172" customWidth="1"/>
    <col min="4252" max="4252" width="24.5703125" style="172" customWidth="1"/>
    <col min="4253" max="4253" width="15.140625" style="172" customWidth="1"/>
    <col min="4254" max="4254" width="16.42578125" style="172" customWidth="1"/>
    <col min="4255" max="4255" width="17.5703125" style="172" customWidth="1"/>
    <col min="4256" max="4256" width="15.42578125" style="172" customWidth="1"/>
    <col min="4257" max="4257" width="20.140625" style="172" customWidth="1"/>
    <col min="4258" max="4264" width="0" style="172" hidden="1" customWidth="1"/>
    <col min="4265" max="4265" width="18.5703125" style="172" customWidth="1"/>
    <col min="4266" max="4267" width="15.42578125" style="172" customWidth="1"/>
    <col min="4268" max="4270" width="14.7109375" style="172" customWidth="1"/>
    <col min="4271" max="4271" width="15.7109375" style="172" customWidth="1"/>
    <col min="4272" max="4272" width="15.140625" style="172" customWidth="1"/>
    <col min="4273" max="4273" width="12.85546875" style="172" customWidth="1"/>
    <col min="4274" max="4274" width="21" style="172" customWidth="1"/>
    <col min="4275" max="4275" width="11.85546875" style="172" bestFit="1" customWidth="1"/>
    <col min="4276" max="4506" width="9" style="172"/>
    <col min="4507" max="4507" width="8.5703125" style="172" customWidth="1"/>
    <col min="4508" max="4508" width="24.5703125" style="172" customWidth="1"/>
    <col min="4509" max="4509" width="15.140625" style="172" customWidth="1"/>
    <col min="4510" max="4510" width="16.42578125" style="172" customWidth="1"/>
    <col min="4511" max="4511" width="17.5703125" style="172" customWidth="1"/>
    <col min="4512" max="4512" width="15.42578125" style="172" customWidth="1"/>
    <col min="4513" max="4513" width="20.140625" style="172" customWidth="1"/>
    <col min="4514" max="4520" width="0" style="172" hidden="1" customWidth="1"/>
    <col min="4521" max="4521" width="18.5703125" style="172" customWidth="1"/>
    <col min="4522" max="4523" width="15.42578125" style="172" customWidth="1"/>
    <col min="4524" max="4526" width="14.7109375" style="172" customWidth="1"/>
    <col min="4527" max="4527" width="15.7109375" style="172" customWidth="1"/>
    <col min="4528" max="4528" width="15.140625" style="172" customWidth="1"/>
    <col min="4529" max="4529" width="12.85546875" style="172" customWidth="1"/>
    <col min="4530" max="4530" width="21" style="172" customWidth="1"/>
    <col min="4531" max="4531" width="11.85546875" style="172" bestFit="1" customWidth="1"/>
    <col min="4532" max="4762" width="9" style="172"/>
    <col min="4763" max="4763" width="8.5703125" style="172" customWidth="1"/>
    <col min="4764" max="4764" width="24.5703125" style="172" customWidth="1"/>
    <col min="4765" max="4765" width="15.140625" style="172" customWidth="1"/>
    <col min="4766" max="4766" width="16.42578125" style="172" customWidth="1"/>
    <col min="4767" max="4767" width="17.5703125" style="172" customWidth="1"/>
    <col min="4768" max="4768" width="15.42578125" style="172" customWidth="1"/>
    <col min="4769" max="4769" width="20.140625" style="172" customWidth="1"/>
    <col min="4770" max="4776" width="0" style="172" hidden="1" customWidth="1"/>
    <col min="4777" max="4777" width="18.5703125" style="172" customWidth="1"/>
    <col min="4778" max="4779" width="15.42578125" style="172" customWidth="1"/>
    <col min="4780" max="4782" width="14.7109375" style="172" customWidth="1"/>
    <col min="4783" max="4783" width="15.7109375" style="172" customWidth="1"/>
    <col min="4784" max="4784" width="15.140625" style="172" customWidth="1"/>
    <col min="4785" max="4785" width="12.85546875" style="172" customWidth="1"/>
    <col min="4786" max="4786" width="21" style="172" customWidth="1"/>
    <col min="4787" max="4787" width="11.85546875" style="172" bestFit="1" customWidth="1"/>
    <col min="4788" max="5018" width="9" style="172"/>
    <col min="5019" max="5019" width="8.5703125" style="172" customWidth="1"/>
    <col min="5020" max="5020" width="24.5703125" style="172" customWidth="1"/>
    <col min="5021" max="5021" width="15.140625" style="172" customWidth="1"/>
    <col min="5022" max="5022" width="16.42578125" style="172" customWidth="1"/>
    <col min="5023" max="5023" width="17.5703125" style="172" customWidth="1"/>
    <col min="5024" max="5024" width="15.42578125" style="172" customWidth="1"/>
    <col min="5025" max="5025" width="20.140625" style="172" customWidth="1"/>
    <col min="5026" max="5032" width="0" style="172" hidden="1" customWidth="1"/>
    <col min="5033" max="5033" width="18.5703125" style="172" customWidth="1"/>
    <col min="5034" max="5035" width="15.42578125" style="172" customWidth="1"/>
    <col min="5036" max="5038" width="14.7109375" style="172" customWidth="1"/>
    <col min="5039" max="5039" width="15.7109375" style="172" customWidth="1"/>
    <col min="5040" max="5040" width="15.140625" style="172" customWidth="1"/>
    <col min="5041" max="5041" width="12.85546875" style="172" customWidth="1"/>
    <col min="5042" max="5042" width="21" style="172" customWidth="1"/>
    <col min="5043" max="5043" width="11.85546875" style="172" bestFit="1" customWidth="1"/>
    <col min="5044" max="5274" width="9" style="172"/>
    <col min="5275" max="5275" width="8.5703125" style="172" customWidth="1"/>
    <col min="5276" max="5276" width="24.5703125" style="172" customWidth="1"/>
    <col min="5277" max="5277" width="15.140625" style="172" customWidth="1"/>
    <col min="5278" max="5278" width="16.42578125" style="172" customWidth="1"/>
    <col min="5279" max="5279" width="17.5703125" style="172" customWidth="1"/>
    <col min="5280" max="5280" width="15.42578125" style="172" customWidth="1"/>
    <col min="5281" max="5281" width="20.140625" style="172" customWidth="1"/>
    <col min="5282" max="5288" width="0" style="172" hidden="1" customWidth="1"/>
    <col min="5289" max="5289" width="18.5703125" style="172" customWidth="1"/>
    <col min="5290" max="5291" width="15.42578125" style="172" customWidth="1"/>
    <col min="5292" max="5294" width="14.7109375" style="172" customWidth="1"/>
    <col min="5295" max="5295" width="15.7109375" style="172" customWidth="1"/>
    <col min="5296" max="5296" width="15.140625" style="172" customWidth="1"/>
    <col min="5297" max="5297" width="12.85546875" style="172" customWidth="1"/>
    <col min="5298" max="5298" width="21" style="172" customWidth="1"/>
    <col min="5299" max="5299" width="11.85546875" style="172" bestFit="1" customWidth="1"/>
    <col min="5300" max="5530" width="9" style="172"/>
    <col min="5531" max="5531" width="8.5703125" style="172" customWidth="1"/>
    <col min="5532" max="5532" width="24.5703125" style="172" customWidth="1"/>
    <col min="5533" max="5533" width="15.140625" style="172" customWidth="1"/>
    <col min="5534" max="5534" width="16.42578125" style="172" customWidth="1"/>
    <col min="5535" max="5535" width="17.5703125" style="172" customWidth="1"/>
    <col min="5536" max="5536" width="15.42578125" style="172" customWidth="1"/>
    <col min="5537" max="5537" width="20.140625" style="172" customWidth="1"/>
    <col min="5538" max="5544" width="0" style="172" hidden="1" customWidth="1"/>
    <col min="5545" max="5545" width="18.5703125" style="172" customWidth="1"/>
    <col min="5546" max="5547" width="15.42578125" style="172" customWidth="1"/>
    <col min="5548" max="5550" width="14.7109375" style="172" customWidth="1"/>
    <col min="5551" max="5551" width="15.7109375" style="172" customWidth="1"/>
    <col min="5552" max="5552" width="15.140625" style="172" customWidth="1"/>
    <col min="5553" max="5553" width="12.85546875" style="172" customWidth="1"/>
    <col min="5554" max="5554" width="21" style="172" customWidth="1"/>
    <col min="5555" max="5555" width="11.85546875" style="172" bestFit="1" customWidth="1"/>
    <col min="5556" max="5786" width="9" style="172"/>
    <col min="5787" max="5787" width="8.5703125" style="172" customWidth="1"/>
    <col min="5788" max="5788" width="24.5703125" style="172" customWidth="1"/>
    <col min="5789" max="5789" width="15.140625" style="172" customWidth="1"/>
    <col min="5790" max="5790" width="16.42578125" style="172" customWidth="1"/>
    <col min="5791" max="5791" width="17.5703125" style="172" customWidth="1"/>
    <col min="5792" max="5792" width="15.42578125" style="172" customWidth="1"/>
    <col min="5793" max="5793" width="20.140625" style="172" customWidth="1"/>
    <col min="5794" max="5800" width="0" style="172" hidden="1" customWidth="1"/>
    <col min="5801" max="5801" width="18.5703125" style="172" customWidth="1"/>
    <col min="5802" max="5803" width="15.42578125" style="172" customWidth="1"/>
    <col min="5804" max="5806" width="14.7109375" style="172" customWidth="1"/>
    <col min="5807" max="5807" width="15.7109375" style="172" customWidth="1"/>
    <col min="5808" max="5808" width="15.140625" style="172" customWidth="1"/>
    <col min="5809" max="5809" width="12.85546875" style="172" customWidth="1"/>
    <col min="5810" max="5810" width="21" style="172" customWidth="1"/>
    <col min="5811" max="5811" width="11.85546875" style="172" bestFit="1" customWidth="1"/>
    <col min="5812" max="6042" width="9" style="172"/>
    <col min="6043" max="6043" width="8.5703125" style="172" customWidth="1"/>
    <col min="6044" max="6044" width="24.5703125" style="172" customWidth="1"/>
    <col min="6045" max="6045" width="15.140625" style="172" customWidth="1"/>
    <col min="6046" max="6046" width="16.42578125" style="172" customWidth="1"/>
    <col min="6047" max="6047" width="17.5703125" style="172" customWidth="1"/>
    <col min="6048" max="6048" width="15.42578125" style="172" customWidth="1"/>
    <col min="6049" max="6049" width="20.140625" style="172" customWidth="1"/>
    <col min="6050" max="6056" width="0" style="172" hidden="1" customWidth="1"/>
    <col min="6057" max="6057" width="18.5703125" style="172" customWidth="1"/>
    <col min="6058" max="6059" width="15.42578125" style="172" customWidth="1"/>
    <col min="6060" max="6062" width="14.7109375" style="172" customWidth="1"/>
    <col min="6063" max="6063" width="15.7109375" style="172" customWidth="1"/>
    <col min="6064" max="6064" width="15.140625" style="172" customWidth="1"/>
    <col min="6065" max="6065" width="12.85546875" style="172" customWidth="1"/>
    <col min="6066" max="6066" width="21" style="172" customWidth="1"/>
    <col min="6067" max="6067" width="11.85546875" style="172" bestFit="1" customWidth="1"/>
    <col min="6068" max="6298" width="9" style="172"/>
    <col min="6299" max="6299" width="8.5703125" style="172" customWidth="1"/>
    <col min="6300" max="6300" width="24.5703125" style="172" customWidth="1"/>
    <col min="6301" max="6301" width="15.140625" style="172" customWidth="1"/>
    <col min="6302" max="6302" width="16.42578125" style="172" customWidth="1"/>
    <col min="6303" max="6303" width="17.5703125" style="172" customWidth="1"/>
    <col min="6304" max="6304" width="15.42578125" style="172" customWidth="1"/>
    <col min="6305" max="6305" width="20.140625" style="172" customWidth="1"/>
    <col min="6306" max="6312" width="0" style="172" hidden="1" customWidth="1"/>
    <col min="6313" max="6313" width="18.5703125" style="172" customWidth="1"/>
    <col min="6314" max="6315" width="15.42578125" style="172" customWidth="1"/>
    <col min="6316" max="6318" width="14.7109375" style="172" customWidth="1"/>
    <col min="6319" max="6319" width="15.7109375" style="172" customWidth="1"/>
    <col min="6320" max="6320" width="15.140625" style="172" customWidth="1"/>
    <col min="6321" max="6321" width="12.85546875" style="172" customWidth="1"/>
    <col min="6322" max="6322" width="21" style="172" customWidth="1"/>
    <col min="6323" max="6323" width="11.85546875" style="172" bestFit="1" customWidth="1"/>
    <col min="6324" max="6554" width="9" style="172"/>
    <col min="6555" max="6555" width="8.5703125" style="172" customWidth="1"/>
    <col min="6556" max="6556" width="24.5703125" style="172" customWidth="1"/>
    <col min="6557" max="6557" width="15.140625" style="172" customWidth="1"/>
    <col min="6558" max="6558" width="16.42578125" style="172" customWidth="1"/>
    <col min="6559" max="6559" width="17.5703125" style="172" customWidth="1"/>
    <col min="6560" max="6560" width="15.42578125" style="172" customWidth="1"/>
    <col min="6561" max="6561" width="20.140625" style="172" customWidth="1"/>
    <col min="6562" max="6568" width="0" style="172" hidden="1" customWidth="1"/>
    <col min="6569" max="6569" width="18.5703125" style="172" customWidth="1"/>
    <col min="6570" max="6571" width="15.42578125" style="172" customWidth="1"/>
    <col min="6572" max="6574" width="14.7109375" style="172" customWidth="1"/>
    <col min="6575" max="6575" width="15.7109375" style="172" customWidth="1"/>
    <col min="6576" max="6576" width="15.140625" style="172" customWidth="1"/>
    <col min="6577" max="6577" width="12.85546875" style="172" customWidth="1"/>
    <col min="6578" max="6578" width="21" style="172" customWidth="1"/>
    <col min="6579" max="6579" width="11.85546875" style="172" bestFit="1" customWidth="1"/>
    <col min="6580" max="6810" width="9" style="172"/>
    <col min="6811" max="6811" width="8.5703125" style="172" customWidth="1"/>
    <col min="6812" max="6812" width="24.5703125" style="172" customWidth="1"/>
    <col min="6813" max="6813" width="15.140625" style="172" customWidth="1"/>
    <col min="6814" max="6814" width="16.42578125" style="172" customWidth="1"/>
    <col min="6815" max="6815" width="17.5703125" style="172" customWidth="1"/>
    <col min="6816" max="6816" width="15.42578125" style="172" customWidth="1"/>
    <col min="6817" max="6817" width="20.140625" style="172" customWidth="1"/>
    <col min="6818" max="6824" width="0" style="172" hidden="1" customWidth="1"/>
    <col min="6825" max="6825" width="18.5703125" style="172" customWidth="1"/>
    <col min="6826" max="6827" width="15.42578125" style="172" customWidth="1"/>
    <col min="6828" max="6830" width="14.7109375" style="172" customWidth="1"/>
    <col min="6831" max="6831" width="15.7109375" style="172" customWidth="1"/>
    <col min="6832" max="6832" width="15.140625" style="172" customWidth="1"/>
    <col min="6833" max="6833" width="12.85546875" style="172" customWidth="1"/>
    <col min="6834" max="6834" width="21" style="172" customWidth="1"/>
    <col min="6835" max="6835" width="11.85546875" style="172" bestFit="1" customWidth="1"/>
    <col min="6836" max="7066" width="9" style="172"/>
    <col min="7067" max="7067" width="8.5703125" style="172" customWidth="1"/>
    <col min="7068" max="7068" width="24.5703125" style="172" customWidth="1"/>
    <col min="7069" max="7069" width="15.140625" style="172" customWidth="1"/>
    <col min="7070" max="7070" width="16.42578125" style="172" customWidth="1"/>
    <col min="7071" max="7071" width="17.5703125" style="172" customWidth="1"/>
    <col min="7072" max="7072" width="15.42578125" style="172" customWidth="1"/>
    <col min="7073" max="7073" width="20.140625" style="172" customWidth="1"/>
    <col min="7074" max="7080" width="0" style="172" hidden="1" customWidth="1"/>
    <col min="7081" max="7081" width="18.5703125" style="172" customWidth="1"/>
    <col min="7082" max="7083" width="15.42578125" style="172" customWidth="1"/>
    <col min="7084" max="7086" width="14.7109375" style="172" customWidth="1"/>
    <col min="7087" max="7087" width="15.7109375" style="172" customWidth="1"/>
    <col min="7088" max="7088" width="15.140625" style="172" customWidth="1"/>
    <col min="7089" max="7089" width="12.85546875" style="172" customWidth="1"/>
    <col min="7090" max="7090" width="21" style="172" customWidth="1"/>
    <col min="7091" max="7091" width="11.85546875" style="172" bestFit="1" customWidth="1"/>
    <col min="7092" max="7322" width="9" style="172"/>
    <col min="7323" max="7323" width="8.5703125" style="172" customWidth="1"/>
    <col min="7324" max="7324" width="24.5703125" style="172" customWidth="1"/>
    <col min="7325" max="7325" width="15.140625" style="172" customWidth="1"/>
    <col min="7326" max="7326" width="16.42578125" style="172" customWidth="1"/>
    <col min="7327" max="7327" width="17.5703125" style="172" customWidth="1"/>
    <col min="7328" max="7328" width="15.42578125" style="172" customWidth="1"/>
    <col min="7329" max="7329" width="20.140625" style="172" customWidth="1"/>
    <col min="7330" max="7336" width="0" style="172" hidden="1" customWidth="1"/>
    <col min="7337" max="7337" width="18.5703125" style="172" customWidth="1"/>
    <col min="7338" max="7339" width="15.42578125" style="172" customWidth="1"/>
    <col min="7340" max="7342" width="14.7109375" style="172" customWidth="1"/>
    <col min="7343" max="7343" width="15.7109375" style="172" customWidth="1"/>
    <col min="7344" max="7344" width="15.140625" style="172" customWidth="1"/>
    <col min="7345" max="7345" width="12.85546875" style="172" customWidth="1"/>
    <col min="7346" max="7346" width="21" style="172" customWidth="1"/>
    <col min="7347" max="7347" width="11.85546875" style="172" bestFit="1" customWidth="1"/>
    <col min="7348" max="7578" width="9" style="172"/>
    <col min="7579" max="7579" width="8.5703125" style="172" customWidth="1"/>
    <col min="7580" max="7580" width="24.5703125" style="172" customWidth="1"/>
    <col min="7581" max="7581" width="15.140625" style="172" customWidth="1"/>
    <col min="7582" max="7582" width="16.42578125" style="172" customWidth="1"/>
    <col min="7583" max="7583" width="17.5703125" style="172" customWidth="1"/>
    <col min="7584" max="7584" width="15.42578125" style="172" customWidth="1"/>
    <col min="7585" max="7585" width="20.140625" style="172" customWidth="1"/>
    <col min="7586" max="7592" width="0" style="172" hidden="1" customWidth="1"/>
    <col min="7593" max="7593" width="18.5703125" style="172" customWidth="1"/>
    <col min="7594" max="7595" width="15.42578125" style="172" customWidth="1"/>
    <col min="7596" max="7598" width="14.7109375" style="172" customWidth="1"/>
    <col min="7599" max="7599" width="15.7109375" style="172" customWidth="1"/>
    <col min="7600" max="7600" width="15.140625" style="172" customWidth="1"/>
    <col min="7601" max="7601" width="12.85546875" style="172" customWidth="1"/>
    <col min="7602" max="7602" width="21" style="172" customWidth="1"/>
    <col min="7603" max="7603" width="11.85546875" style="172" bestFit="1" customWidth="1"/>
    <col min="7604" max="7834" width="9" style="172"/>
    <col min="7835" max="7835" width="8.5703125" style="172" customWidth="1"/>
    <col min="7836" max="7836" width="24.5703125" style="172" customWidth="1"/>
    <col min="7837" max="7837" width="15.140625" style="172" customWidth="1"/>
    <col min="7838" max="7838" width="16.42578125" style="172" customWidth="1"/>
    <col min="7839" max="7839" width="17.5703125" style="172" customWidth="1"/>
    <col min="7840" max="7840" width="15.42578125" style="172" customWidth="1"/>
    <col min="7841" max="7841" width="20.140625" style="172" customWidth="1"/>
    <col min="7842" max="7848" width="0" style="172" hidden="1" customWidth="1"/>
    <col min="7849" max="7849" width="18.5703125" style="172" customWidth="1"/>
    <col min="7850" max="7851" width="15.42578125" style="172" customWidth="1"/>
    <col min="7852" max="7854" width="14.7109375" style="172" customWidth="1"/>
    <col min="7855" max="7855" width="15.7109375" style="172" customWidth="1"/>
    <col min="7856" max="7856" width="15.140625" style="172" customWidth="1"/>
    <col min="7857" max="7857" width="12.85546875" style="172" customWidth="1"/>
    <col min="7858" max="7858" width="21" style="172" customWidth="1"/>
    <col min="7859" max="7859" width="11.85546875" style="172" bestFit="1" customWidth="1"/>
    <col min="7860" max="8090" width="9" style="172"/>
    <col min="8091" max="8091" width="8.5703125" style="172" customWidth="1"/>
    <col min="8092" max="8092" width="24.5703125" style="172" customWidth="1"/>
    <col min="8093" max="8093" width="15.140625" style="172" customWidth="1"/>
    <col min="8094" max="8094" width="16.42578125" style="172" customWidth="1"/>
    <col min="8095" max="8095" width="17.5703125" style="172" customWidth="1"/>
    <col min="8096" max="8096" width="15.42578125" style="172" customWidth="1"/>
    <col min="8097" max="8097" width="20.140625" style="172" customWidth="1"/>
    <col min="8098" max="8104" width="0" style="172" hidden="1" customWidth="1"/>
    <col min="8105" max="8105" width="18.5703125" style="172" customWidth="1"/>
    <col min="8106" max="8107" width="15.42578125" style="172" customWidth="1"/>
    <col min="8108" max="8110" width="14.7109375" style="172" customWidth="1"/>
    <col min="8111" max="8111" width="15.7109375" style="172" customWidth="1"/>
    <col min="8112" max="8112" width="15.140625" style="172" customWidth="1"/>
    <col min="8113" max="8113" width="12.85546875" style="172" customWidth="1"/>
    <col min="8114" max="8114" width="21" style="172" customWidth="1"/>
    <col min="8115" max="8115" width="11.85546875" style="172" bestFit="1" customWidth="1"/>
    <col min="8116" max="8346" width="9" style="172"/>
    <col min="8347" max="8347" width="8.5703125" style="172" customWidth="1"/>
    <col min="8348" max="8348" width="24.5703125" style="172" customWidth="1"/>
    <col min="8349" max="8349" width="15.140625" style="172" customWidth="1"/>
    <col min="8350" max="8350" width="16.42578125" style="172" customWidth="1"/>
    <col min="8351" max="8351" width="17.5703125" style="172" customWidth="1"/>
    <col min="8352" max="8352" width="15.42578125" style="172" customWidth="1"/>
    <col min="8353" max="8353" width="20.140625" style="172" customWidth="1"/>
    <col min="8354" max="8360" width="0" style="172" hidden="1" customWidth="1"/>
    <col min="8361" max="8361" width="18.5703125" style="172" customWidth="1"/>
    <col min="8362" max="8363" width="15.42578125" style="172" customWidth="1"/>
    <col min="8364" max="8366" width="14.7109375" style="172" customWidth="1"/>
    <col min="8367" max="8367" width="15.7109375" style="172" customWidth="1"/>
    <col min="8368" max="8368" width="15.140625" style="172" customWidth="1"/>
    <col min="8369" max="8369" width="12.85546875" style="172" customWidth="1"/>
    <col min="8370" max="8370" width="21" style="172" customWidth="1"/>
    <col min="8371" max="8371" width="11.85546875" style="172" bestFit="1" customWidth="1"/>
    <col min="8372" max="8602" width="9" style="172"/>
    <col min="8603" max="8603" width="8.5703125" style="172" customWidth="1"/>
    <col min="8604" max="8604" width="24.5703125" style="172" customWidth="1"/>
    <col min="8605" max="8605" width="15.140625" style="172" customWidth="1"/>
    <col min="8606" max="8606" width="16.42578125" style="172" customWidth="1"/>
    <col min="8607" max="8607" width="17.5703125" style="172" customWidth="1"/>
    <col min="8608" max="8608" width="15.42578125" style="172" customWidth="1"/>
    <col min="8609" max="8609" width="20.140625" style="172" customWidth="1"/>
    <col min="8610" max="8616" width="0" style="172" hidden="1" customWidth="1"/>
    <col min="8617" max="8617" width="18.5703125" style="172" customWidth="1"/>
    <col min="8618" max="8619" width="15.42578125" style="172" customWidth="1"/>
    <col min="8620" max="8622" width="14.7109375" style="172" customWidth="1"/>
    <col min="8623" max="8623" width="15.7109375" style="172" customWidth="1"/>
    <col min="8624" max="8624" width="15.140625" style="172" customWidth="1"/>
    <col min="8625" max="8625" width="12.85546875" style="172" customWidth="1"/>
    <col min="8626" max="8626" width="21" style="172" customWidth="1"/>
    <col min="8627" max="8627" width="11.85546875" style="172" bestFit="1" customWidth="1"/>
    <col min="8628" max="8858" width="9" style="172"/>
    <col min="8859" max="8859" width="8.5703125" style="172" customWidth="1"/>
    <col min="8860" max="8860" width="24.5703125" style="172" customWidth="1"/>
    <col min="8861" max="8861" width="15.140625" style="172" customWidth="1"/>
    <col min="8862" max="8862" width="16.42578125" style="172" customWidth="1"/>
    <col min="8863" max="8863" width="17.5703125" style="172" customWidth="1"/>
    <col min="8864" max="8864" width="15.42578125" style="172" customWidth="1"/>
    <col min="8865" max="8865" width="20.140625" style="172" customWidth="1"/>
    <col min="8866" max="8872" width="0" style="172" hidden="1" customWidth="1"/>
    <col min="8873" max="8873" width="18.5703125" style="172" customWidth="1"/>
    <col min="8874" max="8875" width="15.42578125" style="172" customWidth="1"/>
    <col min="8876" max="8878" width="14.7109375" style="172" customWidth="1"/>
    <col min="8879" max="8879" width="15.7109375" style="172" customWidth="1"/>
    <col min="8880" max="8880" width="15.140625" style="172" customWidth="1"/>
    <col min="8881" max="8881" width="12.85546875" style="172" customWidth="1"/>
    <col min="8882" max="8882" width="21" style="172" customWidth="1"/>
    <col min="8883" max="8883" width="11.85546875" style="172" bestFit="1" customWidth="1"/>
    <col min="8884" max="9114" width="9" style="172"/>
    <col min="9115" max="9115" width="8.5703125" style="172" customWidth="1"/>
    <col min="9116" max="9116" width="24.5703125" style="172" customWidth="1"/>
    <col min="9117" max="9117" width="15.140625" style="172" customWidth="1"/>
    <col min="9118" max="9118" width="16.42578125" style="172" customWidth="1"/>
    <col min="9119" max="9119" width="17.5703125" style="172" customWidth="1"/>
    <col min="9120" max="9120" width="15.42578125" style="172" customWidth="1"/>
    <col min="9121" max="9121" width="20.140625" style="172" customWidth="1"/>
    <col min="9122" max="9128" width="0" style="172" hidden="1" customWidth="1"/>
    <col min="9129" max="9129" width="18.5703125" style="172" customWidth="1"/>
    <col min="9130" max="9131" width="15.42578125" style="172" customWidth="1"/>
    <col min="9132" max="9134" width="14.7109375" style="172" customWidth="1"/>
    <col min="9135" max="9135" width="15.7109375" style="172" customWidth="1"/>
    <col min="9136" max="9136" width="15.140625" style="172" customWidth="1"/>
    <col min="9137" max="9137" width="12.85546875" style="172" customWidth="1"/>
    <col min="9138" max="9138" width="21" style="172" customWidth="1"/>
    <col min="9139" max="9139" width="11.85546875" style="172" bestFit="1" customWidth="1"/>
    <col min="9140" max="9370" width="9" style="172"/>
    <col min="9371" max="9371" width="8.5703125" style="172" customWidth="1"/>
    <col min="9372" max="9372" width="24.5703125" style="172" customWidth="1"/>
    <col min="9373" max="9373" width="15.140625" style="172" customWidth="1"/>
    <col min="9374" max="9374" width="16.42578125" style="172" customWidth="1"/>
    <col min="9375" max="9375" width="17.5703125" style="172" customWidth="1"/>
    <col min="9376" max="9376" width="15.42578125" style="172" customWidth="1"/>
    <col min="9377" max="9377" width="20.140625" style="172" customWidth="1"/>
    <col min="9378" max="9384" width="0" style="172" hidden="1" customWidth="1"/>
    <col min="9385" max="9385" width="18.5703125" style="172" customWidth="1"/>
    <col min="9386" max="9387" width="15.42578125" style="172" customWidth="1"/>
    <col min="9388" max="9390" width="14.7109375" style="172" customWidth="1"/>
    <col min="9391" max="9391" width="15.7109375" style="172" customWidth="1"/>
    <col min="9392" max="9392" width="15.140625" style="172" customWidth="1"/>
    <col min="9393" max="9393" width="12.85546875" style="172" customWidth="1"/>
    <col min="9394" max="9394" width="21" style="172" customWidth="1"/>
    <col min="9395" max="9395" width="11.85546875" style="172" bestFit="1" customWidth="1"/>
    <col min="9396" max="9626" width="9" style="172"/>
    <col min="9627" max="9627" width="8.5703125" style="172" customWidth="1"/>
    <col min="9628" max="9628" width="24.5703125" style="172" customWidth="1"/>
    <col min="9629" max="9629" width="15.140625" style="172" customWidth="1"/>
    <col min="9630" max="9630" width="16.42578125" style="172" customWidth="1"/>
    <col min="9631" max="9631" width="17.5703125" style="172" customWidth="1"/>
    <col min="9632" max="9632" width="15.42578125" style="172" customWidth="1"/>
    <col min="9633" max="9633" width="20.140625" style="172" customWidth="1"/>
    <col min="9634" max="9640" width="0" style="172" hidden="1" customWidth="1"/>
    <col min="9641" max="9641" width="18.5703125" style="172" customWidth="1"/>
    <col min="9642" max="9643" width="15.42578125" style="172" customWidth="1"/>
    <col min="9644" max="9646" width="14.7109375" style="172" customWidth="1"/>
    <col min="9647" max="9647" width="15.7109375" style="172" customWidth="1"/>
    <col min="9648" max="9648" width="15.140625" style="172" customWidth="1"/>
    <col min="9649" max="9649" width="12.85546875" style="172" customWidth="1"/>
    <col min="9650" max="9650" width="21" style="172" customWidth="1"/>
    <col min="9651" max="9651" width="11.85546875" style="172" bestFit="1" customWidth="1"/>
    <col min="9652" max="9882" width="9" style="172"/>
    <col min="9883" max="9883" width="8.5703125" style="172" customWidth="1"/>
    <col min="9884" max="9884" width="24.5703125" style="172" customWidth="1"/>
    <col min="9885" max="9885" width="15.140625" style="172" customWidth="1"/>
    <col min="9886" max="9886" width="16.42578125" style="172" customWidth="1"/>
    <col min="9887" max="9887" width="17.5703125" style="172" customWidth="1"/>
    <col min="9888" max="9888" width="15.42578125" style="172" customWidth="1"/>
    <col min="9889" max="9889" width="20.140625" style="172" customWidth="1"/>
    <col min="9890" max="9896" width="0" style="172" hidden="1" customWidth="1"/>
    <col min="9897" max="9897" width="18.5703125" style="172" customWidth="1"/>
    <col min="9898" max="9899" width="15.42578125" style="172" customWidth="1"/>
    <col min="9900" max="9902" width="14.7109375" style="172" customWidth="1"/>
    <col min="9903" max="9903" width="15.7109375" style="172" customWidth="1"/>
    <col min="9904" max="9904" width="15.140625" style="172" customWidth="1"/>
    <col min="9905" max="9905" width="12.85546875" style="172" customWidth="1"/>
    <col min="9906" max="9906" width="21" style="172" customWidth="1"/>
    <col min="9907" max="9907" width="11.85546875" style="172" bestFit="1" customWidth="1"/>
    <col min="9908" max="10138" width="9" style="172"/>
    <col min="10139" max="10139" width="8.5703125" style="172" customWidth="1"/>
    <col min="10140" max="10140" width="24.5703125" style="172" customWidth="1"/>
    <col min="10141" max="10141" width="15.140625" style="172" customWidth="1"/>
    <col min="10142" max="10142" width="16.42578125" style="172" customWidth="1"/>
    <col min="10143" max="10143" width="17.5703125" style="172" customWidth="1"/>
    <col min="10144" max="10144" width="15.42578125" style="172" customWidth="1"/>
    <col min="10145" max="10145" width="20.140625" style="172" customWidth="1"/>
    <col min="10146" max="10152" width="0" style="172" hidden="1" customWidth="1"/>
    <col min="10153" max="10153" width="18.5703125" style="172" customWidth="1"/>
    <col min="10154" max="10155" width="15.42578125" style="172" customWidth="1"/>
    <col min="10156" max="10158" width="14.7109375" style="172" customWidth="1"/>
    <col min="10159" max="10159" width="15.7109375" style="172" customWidth="1"/>
    <col min="10160" max="10160" width="15.140625" style="172" customWidth="1"/>
    <col min="10161" max="10161" width="12.85546875" style="172" customWidth="1"/>
    <col min="10162" max="10162" width="21" style="172" customWidth="1"/>
    <col min="10163" max="10163" width="11.85546875" style="172" bestFit="1" customWidth="1"/>
    <col min="10164" max="10394" width="9" style="172"/>
    <col min="10395" max="10395" width="8.5703125" style="172" customWidth="1"/>
    <col min="10396" max="10396" width="24.5703125" style="172" customWidth="1"/>
    <col min="10397" max="10397" width="15.140625" style="172" customWidth="1"/>
    <col min="10398" max="10398" width="16.42578125" style="172" customWidth="1"/>
    <col min="10399" max="10399" width="17.5703125" style="172" customWidth="1"/>
    <col min="10400" max="10400" width="15.42578125" style="172" customWidth="1"/>
    <col min="10401" max="10401" width="20.140625" style="172" customWidth="1"/>
    <col min="10402" max="10408" width="0" style="172" hidden="1" customWidth="1"/>
    <col min="10409" max="10409" width="18.5703125" style="172" customWidth="1"/>
    <col min="10410" max="10411" width="15.42578125" style="172" customWidth="1"/>
    <col min="10412" max="10414" width="14.7109375" style="172" customWidth="1"/>
    <col min="10415" max="10415" width="15.7109375" style="172" customWidth="1"/>
    <col min="10416" max="10416" width="15.140625" style="172" customWidth="1"/>
    <col min="10417" max="10417" width="12.85546875" style="172" customWidth="1"/>
    <col min="10418" max="10418" width="21" style="172" customWidth="1"/>
    <col min="10419" max="10419" width="11.85546875" style="172" bestFit="1" customWidth="1"/>
    <col min="10420" max="10650" width="9" style="172"/>
    <col min="10651" max="10651" width="8.5703125" style="172" customWidth="1"/>
    <col min="10652" max="10652" width="24.5703125" style="172" customWidth="1"/>
    <col min="10653" max="10653" width="15.140625" style="172" customWidth="1"/>
    <col min="10654" max="10654" width="16.42578125" style="172" customWidth="1"/>
    <col min="10655" max="10655" width="17.5703125" style="172" customWidth="1"/>
    <col min="10656" max="10656" width="15.42578125" style="172" customWidth="1"/>
    <col min="10657" max="10657" width="20.140625" style="172" customWidth="1"/>
    <col min="10658" max="10664" width="0" style="172" hidden="1" customWidth="1"/>
    <col min="10665" max="10665" width="18.5703125" style="172" customWidth="1"/>
    <col min="10666" max="10667" width="15.42578125" style="172" customWidth="1"/>
    <col min="10668" max="10670" width="14.7109375" style="172" customWidth="1"/>
    <col min="10671" max="10671" width="15.7109375" style="172" customWidth="1"/>
    <col min="10672" max="10672" width="15.140625" style="172" customWidth="1"/>
    <col min="10673" max="10673" width="12.85546875" style="172" customWidth="1"/>
    <col min="10674" max="10674" width="21" style="172" customWidth="1"/>
    <col min="10675" max="10675" width="11.85546875" style="172" bestFit="1" customWidth="1"/>
    <col min="10676" max="10906" width="9" style="172"/>
    <col min="10907" max="10907" width="8.5703125" style="172" customWidth="1"/>
    <col min="10908" max="10908" width="24.5703125" style="172" customWidth="1"/>
    <col min="10909" max="10909" width="15.140625" style="172" customWidth="1"/>
    <col min="10910" max="10910" width="16.42578125" style="172" customWidth="1"/>
    <col min="10911" max="10911" width="17.5703125" style="172" customWidth="1"/>
    <col min="10912" max="10912" width="15.42578125" style="172" customWidth="1"/>
    <col min="10913" max="10913" width="20.140625" style="172" customWidth="1"/>
    <col min="10914" max="10920" width="0" style="172" hidden="1" customWidth="1"/>
    <col min="10921" max="10921" width="18.5703125" style="172" customWidth="1"/>
    <col min="10922" max="10923" width="15.42578125" style="172" customWidth="1"/>
    <col min="10924" max="10926" width="14.7109375" style="172" customWidth="1"/>
    <col min="10927" max="10927" width="15.7109375" style="172" customWidth="1"/>
    <col min="10928" max="10928" width="15.140625" style="172" customWidth="1"/>
    <col min="10929" max="10929" width="12.85546875" style="172" customWidth="1"/>
    <col min="10930" max="10930" width="21" style="172" customWidth="1"/>
    <col min="10931" max="10931" width="11.85546875" style="172" bestFit="1" customWidth="1"/>
    <col min="10932" max="11162" width="9" style="172"/>
    <col min="11163" max="11163" width="8.5703125" style="172" customWidth="1"/>
    <col min="11164" max="11164" width="24.5703125" style="172" customWidth="1"/>
    <col min="11165" max="11165" width="15.140625" style="172" customWidth="1"/>
    <col min="11166" max="11166" width="16.42578125" style="172" customWidth="1"/>
    <col min="11167" max="11167" width="17.5703125" style="172" customWidth="1"/>
    <col min="11168" max="11168" width="15.42578125" style="172" customWidth="1"/>
    <col min="11169" max="11169" width="20.140625" style="172" customWidth="1"/>
    <col min="11170" max="11176" width="0" style="172" hidden="1" customWidth="1"/>
    <col min="11177" max="11177" width="18.5703125" style="172" customWidth="1"/>
    <col min="11178" max="11179" width="15.42578125" style="172" customWidth="1"/>
    <col min="11180" max="11182" width="14.7109375" style="172" customWidth="1"/>
    <col min="11183" max="11183" width="15.7109375" style="172" customWidth="1"/>
    <col min="11184" max="11184" width="15.140625" style="172" customWidth="1"/>
    <col min="11185" max="11185" width="12.85546875" style="172" customWidth="1"/>
    <col min="11186" max="11186" width="21" style="172" customWidth="1"/>
    <col min="11187" max="11187" width="11.85546875" style="172" bestFit="1" customWidth="1"/>
    <col min="11188" max="11418" width="9" style="172"/>
    <col min="11419" max="11419" width="8.5703125" style="172" customWidth="1"/>
    <col min="11420" max="11420" width="24.5703125" style="172" customWidth="1"/>
    <col min="11421" max="11421" width="15.140625" style="172" customWidth="1"/>
    <col min="11422" max="11422" width="16.42578125" style="172" customWidth="1"/>
    <col min="11423" max="11423" width="17.5703125" style="172" customWidth="1"/>
    <col min="11424" max="11424" width="15.42578125" style="172" customWidth="1"/>
    <col min="11425" max="11425" width="20.140625" style="172" customWidth="1"/>
    <col min="11426" max="11432" width="0" style="172" hidden="1" customWidth="1"/>
    <col min="11433" max="11433" width="18.5703125" style="172" customWidth="1"/>
    <col min="11434" max="11435" width="15.42578125" style="172" customWidth="1"/>
    <col min="11436" max="11438" width="14.7109375" style="172" customWidth="1"/>
    <col min="11439" max="11439" width="15.7109375" style="172" customWidth="1"/>
    <col min="11440" max="11440" width="15.140625" style="172" customWidth="1"/>
    <col min="11441" max="11441" width="12.85546875" style="172" customWidth="1"/>
    <col min="11442" max="11442" width="21" style="172" customWidth="1"/>
    <col min="11443" max="11443" width="11.85546875" style="172" bestFit="1" customWidth="1"/>
    <col min="11444" max="11674" width="9" style="172"/>
    <col min="11675" max="11675" width="8.5703125" style="172" customWidth="1"/>
    <col min="11676" max="11676" width="24.5703125" style="172" customWidth="1"/>
    <col min="11677" max="11677" width="15.140625" style="172" customWidth="1"/>
    <col min="11678" max="11678" width="16.42578125" style="172" customWidth="1"/>
    <col min="11679" max="11679" width="17.5703125" style="172" customWidth="1"/>
    <col min="11680" max="11680" width="15.42578125" style="172" customWidth="1"/>
    <col min="11681" max="11681" width="20.140625" style="172" customWidth="1"/>
    <col min="11682" max="11688" width="0" style="172" hidden="1" customWidth="1"/>
    <col min="11689" max="11689" width="18.5703125" style="172" customWidth="1"/>
    <col min="11690" max="11691" width="15.42578125" style="172" customWidth="1"/>
    <col min="11692" max="11694" width="14.7109375" style="172" customWidth="1"/>
    <col min="11695" max="11695" width="15.7109375" style="172" customWidth="1"/>
    <col min="11696" max="11696" width="15.140625" style="172" customWidth="1"/>
    <col min="11697" max="11697" width="12.85546875" style="172" customWidth="1"/>
    <col min="11698" max="11698" width="21" style="172" customWidth="1"/>
    <col min="11699" max="11699" width="11.85546875" style="172" bestFit="1" customWidth="1"/>
    <col min="11700" max="11930" width="9" style="172"/>
    <col min="11931" max="11931" width="8.5703125" style="172" customWidth="1"/>
    <col min="11932" max="11932" width="24.5703125" style="172" customWidth="1"/>
    <col min="11933" max="11933" width="15.140625" style="172" customWidth="1"/>
    <col min="11934" max="11934" width="16.42578125" style="172" customWidth="1"/>
    <col min="11935" max="11935" width="17.5703125" style="172" customWidth="1"/>
    <col min="11936" max="11936" width="15.42578125" style="172" customWidth="1"/>
    <col min="11937" max="11937" width="20.140625" style="172" customWidth="1"/>
    <col min="11938" max="11944" width="0" style="172" hidden="1" customWidth="1"/>
    <col min="11945" max="11945" width="18.5703125" style="172" customWidth="1"/>
    <col min="11946" max="11947" width="15.42578125" style="172" customWidth="1"/>
    <col min="11948" max="11950" width="14.7109375" style="172" customWidth="1"/>
    <col min="11951" max="11951" width="15.7109375" style="172" customWidth="1"/>
    <col min="11952" max="11952" width="15.140625" style="172" customWidth="1"/>
    <col min="11953" max="11953" width="12.85546875" style="172" customWidth="1"/>
    <col min="11954" max="11954" width="21" style="172" customWidth="1"/>
    <col min="11955" max="11955" width="11.85546875" style="172" bestFit="1" customWidth="1"/>
    <col min="11956" max="12186" width="9" style="172"/>
    <col min="12187" max="12187" width="8.5703125" style="172" customWidth="1"/>
    <col min="12188" max="12188" width="24.5703125" style="172" customWidth="1"/>
    <col min="12189" max="12189" width="15.140625" style="172" customWidth="1"/>
    <col min="12190" max="12190" width="16.42578125" style="172" customWidth="1"/>
    <col min="12191" max="12191" width="17.5703125" style="172" customWidth="1"/>
    <col min="12192" max="12192" width="15.42578125" style="172" customWidth="1"/>
    <col min="12193" max="12193" width="20.140625" style="172" customWidth="1"/>
    <col min="12194" max="12200" width="0" style="172" hidden="1" customWidth="1"/>
    <col min="12201" max="12201" width="18.5703125" style="172" customWidth="1"/>
    <col min="12202" max="12203" width="15.42578125" style="172" customWidth="1"/>
    <col min="12204" max="12206" width="14.7109375" style="172" customWidth="1"/>
    <col min="12207" max="12207" width="15.7109375" style="172" customWidth="1"/>
    <col min="12208" max="12208" width="15.140625" style="172" customWidth="1"/>
    <col min="12209" max="12209" width="12.85546875" style="172" customWidth="1"/>
    <col min="12210" max="12210" width="21" style="172" customWidth="1"/>
    <col min="12211" max="12211" width="11.85546875" style="172" bestFit="1" customWidth="1"/>
    <col min="12212" max="12442" width="9" style="172"/>
    <col min="12443" max="12443" width="8.5703125" style="172" customWidth="1"/>
    <col min="12444" max="12444" width="24.5703125" style="172" customWidth="1"/>
    <col min="12445" max="12445" width="15.140625" style="172" customWidth="1"/>
    <col min="12446" max="12446" width="16.42578125" style="172" customWidth="1"/>
    <col min="12447" max="12447" width="17.5703125" style="172" customWidth="1"/>
    <col min="12448" max="12448" width="15.42578125" style="172" customWidth="1"/>
    <col min="12449" max="12449" width="20.140625" style="172" customWidth="1"/>
    <col min="12450" max="12456" width="0" style="172" hidden="1" customWidth="1"/>
    <col min="12457" max="12457" width="18.5703125" style="172" customWidth="1"/>
    <col min="12458" max="12459" width="15.42578125" style="172" customWidth="1"/>
    <col min="12460" max="12462" width="14.7109375" style="172" customWidth="1"/>
    <col min="12463" max="12463" width="15.7109375" style="172" customWidth="1"/>
    <col min="12464" max="12464" width="15.140625" style="172" customWidth="1"/>
    <col min="12465" max="12465" width="12.85546875" style="172" customWidth="1"/>
    <col min="12466" max="12466" width="21" style="172" customWidth="1"/>
    <col min="12467" max="12467" width="11.85546875" style="172" bestFit="1" customWidth="1"/>
    <col min="12468" max="12698" width="9" style="172"/>
    <col min="12699" max="12699" width="8.5703125" style="172" customWidth="1"/>
    <col min="12700" max="12700" width="24.5703125" style="172" customWidth="1"/>
    <col min="12701" max="12701" width="15.140625" style="172" customWidth="1"/>
    <col min="12702" max="12702" width="16.42578125" style="172" customWidth="1"/>
    <col min="12703" max="12703" width="17.5703125" style="172" customWidth="1"/>
    <col min="12704" max="12704" width="15.42578125" style="172" customWidth="1"/>
    <col min="12705" max="12705" width="20.140625" style="172" customWidth="1"/>
    <col min="12706" max="12712" width="0" style="172" hidden="1" customWidth="1"/>
    <col min="12713" max="12713" width="18.5703125" style="172" customWidth="1"/>
    <col min="12714" max="12715" width="15.42578125" style="172" customWidth="1"/>
    <col min="12716" max="12718" width="14.7109375" style="172" customWidth="1"/>
    <col min="12719" max="12719" width="15.7109375" style="172" customWidth="1"/>
    <col min="12720" max="12720" width="15.140625" style="172" customWidth="1"/>
    <col min="12721" max="12721" width="12.85546875" style="172" customWidth="1"/>
    <col min="12722" max="12722" width="21" style="172" customWidth="1"/>
    <col min="12723" max="12723" width="11.85546875" style="172" bestFit="1" customWidth="1"/>
    <col min="12724" max="12954" width="9" style="172"/>
    <col min="12955" max="12955" width="8.5703125" style="172" customWidth="1"/>
    <col min="12956" max="12956" width="24.5703125" style="172" customWidth="1"/>
    <col min="12957" max="12957" width="15.140625" style="172" customWidth="1"/>
    <col min="12958" max="12958" width="16.42578125" style="172" customWidth="1"/>
    <col min="12959" max="12959" width="17.5703125" style="172" customWidth="1"/>
    <col min="12960" max="12960" width="15.42578125" style="172" customWidth="1"/>
    <col min="12961" max="12961" width="20.140625" style="172" customWidth="1"/>
    <col min="12962" max="12968" width="0" style="172" hidden="1" customWidth="1"/>
    <col min="12969" max="12969" width="18.5703125" style="172" customWidth="1"/>
    <col min="12970" max="12971" width="15.42578125" style="172" customWidth="1"/>
    <col min="12972" max="12974" width="14.7109375" style="172" customWidth="1"/>
    <col min="12975" max="12975" width="15.7109375" style="172" customWidth="1"/>
    <col min="12976" max="12976" width="15.140625" style="172" customWidth="1"/>
    <col min="12977" max="12977" width="12.85546875" style="172" customWidth="1"/>
    <col min="12978" max="12978" width="21" style="172" customWidth="1"/>
    <col min="12979" max="12979" width="11.85546875" style="172" bestFit="1" customWidth="1"/>
    <col min="12980" max="13210" width="9" style="172"/>
    <col min="13211" max="13211" width="8.5703125" style="172" customWidth="1"/>
    <col min="13212" max="13212" width="24.5703125" style="172" customWidth="1"/>
    <col min="13213" max="13213" width="15.140625" style="172" customWidth="1"/>
    <col min="13214" max="13214" width="16.42578125" style="172" customWidth="1"/>
    <col min="13215" max="13215" width="17.5703125" style="172" customWidth="1"/>
    <col min="13216" max="13216" width="15.42578125" style="172" customWidth="1"/>
    <col min="13217" max="13217" width="20.140625" style="172" customWidth="1"/>
    <col min="13218" max="13224" width="0" style="172" hidden="1" customWidth="1"/>
    <col min="13225" max="13225" width="18.5703125" style="172" customWidth="1"/>
    <col min="13226" max="13227" width="15.42578125" style="172" customWidth="1"/>
    <col min="13228" max="13230" width="14.7109375" style="172" customWidth="1"/>
    <col min="13231" max="13231" width="15.7109375" style="172" customWidth="1"/>
    <col min="13232" max="13232" width="15.140625" style="172" customWidth="1"/>
    <col min="13233" max="13233" width="12.85546875" style="172" customWidth="1"/>
    <col min="13234" max="13234" width="21" style="172" customWidth="1"/>
    <col min="13235" max="13235" width="11.85546875" style="172" bestFit="1" customWidth="1"/>
    <col min="13236" max="13466" width="9" style="172"/>
    <col min="13467" max="13467" width="8.5703125" style="172" customWidth="1"/>
    <col min="13468" max="13468" width="24.5703125" style="172" customWidth="1"/>
    <col min="13469" max="13469" width="15.140625" style="172" customWidth="1"/>
    <col min="13470" max="13470" width="16.42578125" style="172" customWidth="1"/>
    <col min="13471" max="13471" width="17.5703125" style="172" customWidth="1"/>
    <col min="13472" max="13472" width="15.42578125" style="172" customWidth="1"/>
    <col min="13473" max="13473" width="20.140625" style="172" customWidth="1"/>
    <col min="13474" max="13480" width="0" style="172" hidden="1" customWidth="1"/>
    <col min="13481" max="13481" width="18.5703125" style="172" customWidth="1"/>
    <col min="13482" max="13483" width="15.42578125" style="172" customWidth="1"/>
    <col min="13484" max="13486" width="14.7109375" style="172" customWidth="1"/>
    <col min="13487" max="13487" width="15.7109375" style="172" customWidth="1"/>
    <col min="13488" max="13488" width="15.140625" style="172" customWidth="1"/>
    <col min="13489" max="13489" width="12.85546875" style="172" customWidth="1"/>
    <col min="13490" max="13490" width="21" style="172" customWidth="1"/>
    <col min="13491" max="13491" width="11.85546875" style="172" bestFit="1" customWidth="1"/>
    <col min="13492" max="13722" width="9" style="172"/>
    <col min="13723" max="13723" width="8.5703125" style="172" customWidth="1"/>
    <col min="13724" max="13724" width="24.5703125" style="172" customWidth="1"/>
    <col min="13725" max="13725" width="15.140625" style="172" customWidth="1"/>
    <col min="13726" max="13726" width="16.42578125" style="172" customWidth="1"/>
    <col min="13727" max="13727" width="17.5703125" style="172" customWidth="1"/>
    <col min="13728" max="13728" width="15.42578125" style="172" customWidth="1"/>
    <col min="13729" max="13729" width="20.140625" style="172" customWidth="1"/>
    <col min="13730" max="13736" width="0" style="172" hidden="1" customWidth="1"/>
    <col min="13737" max="13737" width="18.5703125" style="172" customWidth="1"/>
    <col min="13738" max="13739" width="15.42578125" style="172" customWidth="1"/>
    <col min="13740" max="13742" width="14.7109375" style="172" customWidth="1"/>
    <col min="13743" max="13743" width="15.7109375" style="172" customWidth="1"/>
    <col min="13744" max="13744" width="15.140625" style="172" customWidth="1"/>
    <col min="13745" max="13745" width="12.85546875" style="172" customWidth="1"/>
    <col min="13746" max="13746" width="21" style="172" customWidth="1"/>
    <col min="13747" max="13747" width="11.85546875" style="172" bestFit="1" customWidth="1"/>
    <col min="13748" max="13978" width="9" style="172"/>
    <col min="13979" max="13979" width="8.5703125" style="172" customWidth="1"/>
    <col min="13980" max="13980" width="24.5703125" style="172" customWidth="1"/>
    <col min="13981" max="13981" width="15.140625" style="172" customWidth="1"/>
    <col min="13982" max="13982" width="16.42578125" style="172" customWidth="1"/>
    <col min="13983" max="13983" width="17.5703125" style="172" customWidth="1"/>
    <col min="13984" max="13984" width="15.42578125" style="172" customWidth="1"/>
    <col min="13985" max="13985" width="20.140625" style="172" customWidth="1"/>
    <col min="13986" max="13992" width="0" style="172" hidden="1" customWidth="1"/>
    <col min="13993" max="13993" width="18.5703125" style="172" customWidth="1"/>
    <col min="13994" max="13995" width="15.42578125" style="172" customWidth="1"/>
    <col min="13996" max="13998" width="14.7109375" style="172" customWidth="1"/>
    <col min="13999" max="13999" width="15.7109375" style="172" customWidth="1"/>
    <col min="14000" max="14000" width="15.140625" style="172" customWidth="1"/>
    <col min="14001" max="14001" width="12.85546875" style="172" customWidth="1"/>
    <col min="14002" max="14002" width="21" style="172" customWidth="1"/>
    <col min="14003" max="14003" width="11.85546875" style="172" bestFit="1" customWidth="1"/>
    <col min="14004" max="14234" width="9" style="172"/>
    <col min="14235" max="14235" width="8.5703125" style="172" customWidth="1"/>
    <col min="14236" max="14236" width="24.5703125" style="172" customWidth="1"/>
    <col min="14237" max="14237" width="15.140625" style="172" customWidth="1"/>
    <col min="14238" max="14238" width="16.42578125" style="172" customWidth="1"/>
    <col min="14239" max="14239" width="17.5703125" style="172" customWidth="1"/>
    <col min="14240" max="14240" width="15.42578125" style="172" customWidth="1"/>
    <col min="14241" max="14241" width="20.140625" style="172" customWidth="1"/>
    <col min="14242" max="14248" width="0" style="172" hidden="1" customWidth="1"/>
    <col min="14249" max="14249" width="18.5703125" style="172" customWidth="1"/>
    <col min="14250" max="14251" width="15.42578125" style="172" customWidth="1"/>
    <col min="14252" max="14254" width="14.7109375" style="172" customWidth="1"/>
    <col min="14255" max="14255" width="15.7109375" style="172" customWidth="1"/>
    <col min="14256" max="14256" width="15.140625" style="172" customWidth="1"/>
    <col min="14257" max="14257" width="12.85546875" style="172" customWidth="1"/>
    <col min="14258" max="14258" width="21" style="172" customWidth="1"/>
    <col min="14259" max="14259" width="11.85546875" style="172" bestFit="1" customWidth="1"/>
    <col min="14260" max="14490" width="9" style="172"/>
    <col min="14491" max="14491" width="8.5703125" style="172" customWidth="1"/>
    <col min="14492" max="14492" width="24.5703125" style="172" customWidth="1"/>
    <col min="14493" max="14493" width="15.140625" style="172" customWidth="1"/>
    <col min="14494" max="14494" width="16.42578125" style="172" customWidth="1"/>
    <col min="14495" max="14495" width="17.5703125" style="172" customWidth="1"/>
    <col min="14496" max="14496" width="15.42578125" style="172" customWidth="1"/>
    <col min="14497" max="14497" width="20.140625" style="172" customWidth="1"/>
    <col min="14498" max="14504" width="0" style="172" hidden="1" customWidth="1"/>
    <col min="14505" max="14505" width="18.5703125" style="172" customWidth="1"/>
    <col min="14506" max="14507" width="15.42578125" style="172" customWidth="1"/>
    <col min="14508" max="14510" width="14.7109375" style="172" customWidth="1"/>
    <col min="14511" max="14511" width="15.7109375" style="172" customWidth="1"/>
    <col min="14512" max="14512" width="15.140625" style="172" customWidth="1"/>
    <col min="14513" max="14513" width="12.85546875" style="172" customWidth="1"/>
    <col min="14514" max="14514" width="21" style="172" customWidth="1"/>
    <col min="14515" max="14515" width="11.85546875" style="172" bestFit="1" customWidth="1"/>
    <col min="14516" max="14746" width="9" style="172"/>
    <col min="14747" max="14747" width="8.5703125" style="172" customWidth="1"/>
    <col min="14748" max="14748" width="24.5703125" style="172" customWidth="1"/>
    <col min="14749" max="14749" width="15.140625" style="172" customWidth="1"/>
    <col min="14750" max="14750" width="16.42578125" style="172" customWidth="1"/>
    <col min="14751" max="14751" width="17.5703125" style="172" customWidth="1"/>
    <col min="14752" max="14752" width="15.42578125" style="172" customWidth="1"/>
    <col min="14753" max="14753" width="20.140625" style="172" customWidth="1"/>
    <col min="14754" max="14760" width="0" style="172" hidden="1" customWidth="1"/>
    <col min="14761" max="14761" width="18.5703125" style="172" customWidth="1"/>
    <col min="14762" max="14763" width="15.42578125" style="172" customWidth="1"/>
    <col min="14764" max="14766" width="14.7109375" style="172" customWidth="1"/>
    <col min="14767" max="14767" width="15.7109375" style="172" customWidth="1"/>
    <col min="14768" max="14768" width="15.140625" style="172" customWidth="1"/>
    <col min="14769" max="14769" width="12.85546875" style="172" customWidth="1"/>
    <col min="14770" max="14770" width="21" style="172" customWidth="1"/>
    <col min="14771" max="14771" width="11.85546875" style="172" bestFit="1" customWidth="1"/>
    <col min="14772" max="15002" width="9" style="172"/>
    <col min="15003" max="15003" width="8.5703125" style="172" customWidth="1"/>
    <col min="15004" max="15004" width="24.5703125" style="172" customWidth="1"/>
    <col min="15005" max="15005" width="15.140625" style="172" customWidth="1"/>
    <col min="15006" max="15006" width="16.42578125" style="172" customWidth="1"/>
    <col min="15007" max="15007" width="17.5703125" style="172" customWidth="1"/>
    <col min="15008" max="15008" width="15.42578125" style="172" customWidth="1"/>
    <col min="15009" max="15009" width="20.140625" style="172" customWidth="1"/>
    <col min="15010" max="15016" width="0" style="172" hidden="1" customWidth="1"/>
    <col min="15017" max="15017" width="18.5703125" style="172" customWidth="1"/>
    <col min="15018" max="15019" width="15.42578125" style="172" customWidth="1"/>
    <col min="15020" max="15022" width="14.7109375" style="172" customWidth="1"/>
    <col min="15023" max="15023" width="15.7109375" style="172" customWidth="1"/>
    <col min="15024" max="15024" width="15.140625" style="172" customWidth="1"/>
    <col min="15025" max="15025" width="12.85546875" style="172" customWidth="1"/>
    <col min="15026" max="15026" width="21" style="172" customWidth="1"/>
    <col min="15027" max="15027" width="11.85546875" style="172" bestFit="1" customWidth="1"/>
    <col min="15028" max="15258" width="9" style="172"/>
    <col min="15259" max="15259" width="8.5703125" style="172" customWidth="1"/>
    <col min="15260" max="15260" width="24.5703125" style="172" customWidth="1"/>
    <col min="15261" max="15261" width="15.140625" style="172" customWidth="1"/>
    <col min="15262" max="15262" width="16.42578125" style="172" customWidth="1"/>
    <col min="15263" max="15263" width="17.5703125" style="172" customWidth="1"/>
    <col min="15264" max="15264" width="15.42578125" style="172" customWidth="1"/>
    <col min="15265" max="15265" width="20.140625" style="172" customWidth="1"/>
    <col min="15266" max="15272" width="0" style="172" hidden="1" customWidth="1"/>
    <col min="15273" max="15273" width="18.5703125" style="172" customWidth="1"/>
    <col min="15274" max="15275" width="15.42578125" style="172" customWidth="1"/>
    <col min="15276" max="15278" width="14.7109375" style="172" customWidth="1"/>
    <col min="15279" max="15279" width="15.7109375" style="172" customWidth="1"/>
    <col min="15280" max="15280" width="15.140625" style="172" customWidth="1"/>
    <col min="15281" max="15281" width="12.85546875" style="172" customWidth="1"/>
    <col min="15282" max="15282" width="21" style="172" customWidth="1"/>
    <col min="15283" max="15283" width="11.85546875" style="172" bestFit="1" customWidth="1"/>
    <col min="15284" max="15514" width="9" style="172"/>
    <col min="15515" max="15515" width="8.5703125" style="172" customWidth="1"/>
    <col min="15516" max="15516" width="24.5703125" style="172" customWidth="1"/>
    <col min="15517" max="15517" width="15.140625" style="172" customWidth="1"/>
    <col min="15518" max="15518" width="16.42578125" style="172" customWidth="1"/>
    <col min="15519" max="15519" width="17.5703125" style="172" customWidth="1"/>
    <col min="15520" max="15520" width="15.42578125" style="172" customWidth="1"/>
    <col min="15521" max="15521" width="20.140625" style="172" customWidth="1"/>
    <col min="15522" max="15528" width="0" style="172" hidden="1" customWidth="1"/>
    <col min="15529" max="15529" width="18.5703125" style="172" customWidth="1"/>
    <col min="15530" max="15531" width="15.42578125" style="172" customWidth="1"/>
    <col min="15532" max="15534" width="14.7109375" style="172" customWidth="1"/>
    <col min="15535" max="15535" width="15.7109375" style="172" customWidth="1"/>
    <col min="15536" max="15536" width="15.140625" style="172" customWidth="1"/>
    <col min="15537" max="15537" width="12.85546875" style="172" customWidth="1"/>
    <col min="15538" max="15538" width="21" style="172" customWidth="1"/>
    <col min="15539" max="15539" width="11.85546875" style="172" bestFit="1" customWidth="1"/>
    <col min="15540" max="15770" width="9" style="172"/>
    <col min="15771" max="15771" width="8.5703125" style="172" customWidth="1"/>
    <col min="15772" max="15772" width="24.5703125" style="172" customWidth="1"/>
    <col min="15773" max="15773" width="15.140625" style="172" customWidth="1"/>
    <col min="15774" max="15774" width="16.42578125" style="172" customWidth="1"/>
    <col min="15775" max="15775" width="17.5703125" style="172" customWidth="1"/>
    <col min="15776" max="15776" width="15.42578125" style="172" customWidth="1"/>
    <col min="15777" max="15777" width="20.140625" style="172" customWidth="1"/>
    <col min="15778" max="15784" width="0" style="172" hidden="1" customWidth="1"/>
    <col min="15785" max="15785" width="18.5703125" style="172" customWidth="1"/>
    <col min="15786" max="15787" width="15.42578125" style="172" customWidth="1"/>
    <col min="15788" max="15790" width="14.7109375" style="172" customWidth="1"/>
    <col min="15791" max="15791" width="15.7109375" style="172" customWidth="1"/>
    <col min="15792" max="15792" width="15.140625" style="172" customWidth="1"/>
    <col min="15793" max="15793" width="12.85546875" style="172" customWidth="1"/>
    <col min="15794" max="15794" width="21" style="172" customWidth="1"/>
    <col min="15795" max="15795" width="11.85546875" style="172" bestFit="1" customWidth="1"/>
    <col min="15796" max="16026" width="9" style="172"/>
    <col min="16027" max="16027" width="8.5703125" style="172" customWidth="1"/>
    <col min="16028" max="16028" width="24.5703125" style="172" customWidth="1"/>
    <col min="16029" max="16029" width="15.140625" style="172" customWidth="1"/>
    <col min="16030" max="16030" width="16.42578125" style="172" customWidth="1"/>
    <col min="16031" max="16031" width="17.5703125" style="172" customWidth="1"/>
    <col min="16032" max="16032" width="15.42578125" style="172" customWidth="1"/>
    <col min="16033" max="16033" width="20.140625" style="172" customWidth="1"/>
    <col min="16034" max="16040" width="0" style="172" hidden="1" customWidth="1"/>
    <col min="16041" max="16041" width="18.5703125" style="172" customWidth="1"/>
    <col min="16042" max="16043" width="15.42578125" style="172" customWidth="1"/>
    <col min="16044" max="16046" width="14.7109375" style="172" customWidth="1"/>
    <col min="16047" max="16047" width="15.7109375" style="172" customWidth="1"/>
    <col min="16048" max="16048" width="15.140625" style="172" customWidth="1"/>
    <col min="16049" max="16049" width="12.85546875" style="172" customWidth="1"/>
    <col min="16050" max="16050" width="21" style="172" customWidth="1"/>
    <col min="16051" max="16051" width="11.85546875" style="172" bestFit="1" customWidth="1"/>
    <col min="16052" max="16384" width="9" style="172"/>
  </cols>
  <sheetData>
    <row r="1" spans="1:11" ht="0.75" customHeight="1">
      <c r="A1" s="423" t="s">
        <v>188</v>
      </c>
      <c r="B1" s="423"/>
      <c r="C1" s="423"/>
      <c r="D1" s="423"/>
      <c r="E1" s="423"/>
      <c r="F1" s="423"/>
      <c r="G1" s="423"/>
      <c r="H1" s="423"/>
      <c r="I1" s="423"/>
      <c r="J1" s="423"/>
      <c r="K1" s="423"/>
    </row>
    <row r="2" spans="1:11" ht="43.5" customHeight="1">
      <c r="A2" s="423" t="s">
        <v>363</v>
      </c>
      <c r="B2" s="423"/>
      <c r="C2" s="423"/>
      <c r="D2" s="423"/>
      <c r="E2" s="423"/>
      <c r="F2" s="423"/>
      <c r="G2" s="423"/>
      <c r="H2" s="423"/>
      <c r="I2" s="423"/>
      <c r="J2" s="423"/>
      <c r="K2" s="423"/>
    </row>
    <row r="3" spans="1:11" ht="33" customHeight="1">
      <c r="A3" s="424" t="s">
        <v>595</v>
      </c>
      <c r="B3" s="424"/>
      <c r="C3" s="424"/>
      <c r="D3" s="424"/>
      <c r="E3" s="424"/>
      <c r="F3" s="424"/>
      <c r="G3" s="424"/>
      <c r="H3" s="424"/>
      <c r="I3" s="424"/>
      <c r="J3" s="424"/>
      <c r="K3" s="424"/>
    </row>
    <row r="4" spans="1:11" ht="25.5" customHeight="1">
      <c r="A4" s="173"/>
      <c r="B4" s="174"/>
      <c r="C4" s="174"/>
      <c r="D4" s="174"/>
      <c r="E4" s="174"/>
      <c r="F4" s="174"/>
      <c r="G4" s="174"/>
      <c r="H4" s="174"/>
      <c r="I4" s="174"/>
      <c r="J4" s="426" t="str">
        <f>+NSNN!A3</f>
        <v>Đơn vị: Triệu đồng</v>
      </c>
      <c r="K4" s="426"/>
    </row>
    <row r="5" spans="1:11" s="175" customFormat="1" ht="39.75" customHeight="1">
      <c r="A5" s="425" t="s">
        <v>189</v>
      </c>
      <c r="B5" s="422" t="s">
        <v>368</v>
      </c>
      <c r="C5" s="422" t="s">
        <v>365</v>
      </c>
      <c r="D5" s="422" t="s">
        <v>33</v>
      </c>
      <c r="E5" s="422" t="s">
        <v>25</v>
      </c>
      <c r="F5" s="427" t="s">
        <v>371</v>
      </c>
      <c r="G5" s="422" t="s">
        <v>60</v>
      </c>
      <c r="H5" s="422" t="s">
        <v>136</v>
      </c>
      <c r="I5" s="422" t="s">
        <v>372</v>
      </c>
      <c r="J5" s="422" t="s">
        <v>136</v>
      </c>
      <c r="K5" s="422" t="s">
        <v>190</v>
      </c>
    </row>
    <row r="6" spans="1:11" s="175" customFormat="1" ht="62.25" customHeight="1">
      <c r="A6" s="425"/>
      <c r="B6" s="422"/>
      <c r="C6" s="422"/>
      <c r="D6" s="422"/>
      <c r="E6" s="422"/>
      <c r="F6" s="428"/>
      <c r="G6" s="422"/>
      <c r="H6" s="422"/>
      <c r="I6" s="422"/>
      <c r="J6" s="422"/>
      <c r="K6" s="422"/>
    </row>
    <row r="7" spans="1:11" s="182" customFormat="1" ht="53.25" customHeight="1">
      <c r="A7" s="176">
        <v>1</v>
      </c>
      <c r="B7" s="177" t="s">
        <v>366</v>
      </c>
      <c r="C7" s="178">
        <f>+NSNN!D11</f>
        <v>477577</v>
      </c>
      <c r="D7" s="178">
        <f>+NSNN!H11</f>
        <v>27831</v>
      </c>
      <c r="E7" s="179">
        <f>+NSNN!K11</f>
        <v>12869.971</v>
      </c>
      <c r="F7" s="179">
        <f>+D7+E7</f>
        <v>40700.970999999998</v>
      </c>
      <c r="G7" s="179">
        <f>+NSNN!N11</f>
        <v>18801.12</v>
      </c>
      <c r="H7" s="180">
        <f>+G7/F7*100</f>
        <v>46.193295978122975</v>
      </c>
      <c r="I7" s="179">
        <f>+NSNN!R11</f>
        <v>40700.971000000005</v>
      </c>
      <c r="J7" s="183">
        <f>+I7/F7*100</f>
        <v>100.00000000000003</v>
      </c>
      <c r="K7" s="181"/>
    </row>
    <row r="8" spans="1:11" s="182" customFormat="1" ht="53.25" customHeight="1">
      <c r="A8" s="176">
        <v>2</v>
      </c>
      <c r="B8" s="177" t="s">
        <v>369</v>
      </c>
      <c r="C8" s="178">
        <f>+'NS HUYỆN'!D11</f>
        <v>105820</v>
      </c>
      <c r="D8" s="179">
        <f>+'NS HUYỆN'!F11</f>
        <v>34833.778387999999</v>
      </c>
      <c r="E8" s="179">
        <f>+'NS HUYỆN'!H11</f>
        <v>3009.4609999999998</v>
      </c>
      <c r="F8" s="179">
        <f t="shared" ref="F8:F9" si="0">+D8+E8</f>
        <v>37843.239388000002</v>
      </c>
      <c r="G8" s="179">
        <f>+'NS HUYỆN'!J11</f>
        <v>25004.417429000005</v>
      </c>
      <c r="H8" s="180">
        <f t="shared" ref="H8:H10" si="1">+G8/F8*100</f>
        <v>66.073670841531722</v>
      </c>
      <c r="I8" s="179">
        <f>+'NS HUYỆN'!M11</f>
        <v>37310.953170000001</v>
      </c>
      <c r="J8" s="180">
        <f t="shared" ref="J8:J71" si="2">+I8/F8*100</f>
        <v>98.593444359922344</v>
      </c>
      <c r="K8" s="181"/>
    </row>
    <row r="9" spans="1:11" s="182" customFormat="1" ht="53.25" customHeight="1">
      <c r="A9" s="176">
        <v>3</v>
      </c>
      <c r="B9" s="177" t="s">
        <v>367</v>
      </c>
      <c r="C9" s="179">
        <f>+'SỰ NGHIỆP'!D11</f>
        <v>9485.9505390000013</v>
      </c>
      <c r="D9" s="179">
        <f>+'SỰ NGHIỆP'!F11</f>
        <v>5085.3034090000001</v>
      </c>
      <c r="E9" s="184"/>
      <c r="F9" s="179">
        <f t="shared" si="0"/>
        <v>5085.3034090000001</v>
      </c>
      <c r="G9" s="178">
        <f>+'SỰ NGHIỆP'!H11</f>
        <v>1411.8</v>
      </c>
      <c r="H9" s="180">
        <f t="shared" si="1"/>
        <v>27.762355290372408</v>
      </c>
      <c r="I9" s="185">
        <f>+'SỰ NGHIỆP'!K11</f>
        <v>4930.4016790000005</v>
      </c>
      <c r="J9" s="180">
        <f t="shared" si="2"/>
        <v>96.953933373457062</v>
      </c>
      <c r="K9" s="181"/>
    </row>
    <row r="10" spans="1:11" s="192" customFormat="1" ht="53.25" customHeight="1">
      <c r="A10" s="186"/>
      <c r="B10" s="187" t="s">
        <v>191</v>
      </c>
      <c r="C10" s="188">
        <f>SUM(C7:C9)</f>
        <v>592882.95053899998</v>
      </c>
      <c r="D10" s="189">
        <f t="shared" ref="D10:I10" si="3">SUM(D7:D9)</f>
        <v>67750.081796999992</v>
      </c>
      <c r="E10" s="189">
        <f t="shared" si="3"/>
        <v>15879.431999999999</v>
      </c>
      <c r="F10" s="189">
        <f t="shared" si="3"/>
        <v>83629.513797000007</v>
      </c>
      <c r="G10" s="189">
        <f t="shared" si="3"/>
        <v>45217.337429000007</v>
      </c>
      <c r="H10" s="190">
        <f t="shared" si="1"/>
        <v>54.068636030527848</v>
      </c>
      <c r="I10" s="400">
        <f t="shared" si="3"/>
        <v>82942.325849000015</v>
      </c>
      <c r="J10" s="190">
        <f t="shared" si="2"/>
        <v>99.178294938234302</v>
      </c>
      <c r="K10" s="191"/>
    </row>
    <row r="11" spans="1:11" s="196" customFormat="1" ht="53.25" hidden="1" customHeight="1">
      <c r="A11" s="193" t="s">
        <v>8</v>
      </c>
      <c r="B11" s="194" t="s">
        <v>192</v>
      </c>
      <c r="C11" s="194"/>
      <c r="D11" s="194"/>
      <c r="E11" s="194"/>
      <c r="F11" s="194"/>
      <c r="G11" s="194"/>
      <c r="H11" s="194"/>
      <c r="I11" s="194"/>
      <c r="J11" s="183" t="e">
        <f t="shared" si="2"/>
        <v>#DIV/0!</v>
      </c>
      <c r="K11" s="195"/>
    </row>
    <row r="12" spans="1:11" s="200" customFormat="1" ht="53.25" hidden="1" customHeight="1">
      <c r="A12" s="197" t="s">
        <v>193</v>
      </c>
      <c r="B12" s="198" t="s">
        <v>194</v>
      </c>
      <c r="C12" s="198"/>
      <c r="D12" s="198"/>
      <c r="E12" s="198"/>
      <c r="F12" s="198"/>
      <c r="G12" s="198"/>
      <c r="H12" s="198"/>
      <c r="I12" s="198"/>
      <c r="J12" s="183" t="e">
        <f t="shared" si="2"/>
        <v>#DIV/0!</v>
      </c>
      <c r="K12" s="199"/>
    </row>
    <row r="13" spans="1:11" s="204" customFormat="1" ht="96" hidden="1" customHeight="1">
      <c r="A13" s="201">
        <v>1</v>
      </c>
      <c r="B13" s="202" t="s">
        <v>195</v>
      </c>
      <c r="C13" s="202"/>
      <c r="D13" s="202"/>
      <c r="E13" s="202"/>
      <c r="F13" s="202"/>
      <c r="G13" s="202"/>
      <c r="H13" s="202"/>
      <c r="I13" s="202"/>
      <c r="J13" s="183" t="e">
        <f t="shared" si="2"/>
        <v>#DIV/0!</v>
      </c>
      <c r="K13" s="203"/>
    </row>
    <row r="14" spans="1:11" s="204" customFormat="1" ht="69" hidden="1" customHeight="1">
      <c r="A14" s="205"/>
      <c r="B14" s="206" t="s">
        <v>196</v>
      </c>
      <c r="C14" s="206"/>
      <c r="D14" s="206"/>
      <c r="E14" s="206"/>
      <c r="F14" s="206"/>
      <c r="G14" s="206"/>
      <c r="H14" s="206"/>
      <c r="I14" s="206"/>
      <c r="J14" s="183" t="e">
        <f t="shared" si="2"/>
        <v>#DIV/0!</v>
      </c>
      <c r="K14" s="205" t="s">
        <v>197</v>
      </c>
    </row>
    <row r="15" spans="1:11" s="200" customFormat="1" ht="42" hidden="1" customHeight="1">
      <c r="A15" s="197" t="s">
        <v>62</v>
      </c>
      <c r="B15" s="198" t="s">
        <v>198</v>
      </c>
      <c r="C15" s="198"/>
      <c r="D15" s="198"/>
      <c r="E15" s="198"/>
      <c r="F15" s="198"/>
      <c r="G15" s="198"/>
      <c r="H15" s="198"/>
      <c r="I15" s="198"/>
      <c r="J15" s="183" t="e">
        <f t="shared" si="2"/>
        <v>#DIV/0!</v>
      </c>
      <c r="K15" s="207"/>
    </row>
    <row r="16" spans="1:11" s="200" customFormat="1" ht="37.5" hidden="1">
      <c r="A16" s="208">
        <v>1</v>
      </c>
      <c r="B16" s="209" t="s">
        <v>199</v>
      </c>
      <c r="C16" s="209"/>
      <c r="D16" s="209"/>
      <c r="E16" s="209"/>
      <c r="F16" s="209"/>
      <c r="G16" s="209"/>
      <c r="H16" s="209"/>
      <c r="I16" s="209"/>
      <c r="J16" s="183" t="e">
        <f t="shared" si="2"/>
        <v>#DIV/0!</v>
      </c>
      <c r="K16" s="210" t="s">
        <v>200</v>
      </c>
    </row>
    <row r="17" spans="1:11" s="200" customFormat="1" hidden="1">
      <c r="A17" s="208">
        <v>2</v>
      </c>
      <c r="B17" s="209" t="s">
        <v>201</v>
      </c>
      <c r="C17" s="209"/>
      <c r="D17" s="209"/>
      <c r="E17" s="209"/>
      <c r="F17" s="209"/>
      <c r="G17" s="209"/>
      <c r="H17" s="209"/>
      <c r="I17" s="209"/>
      <c r="J17" s="183" t="e">
        <f t="shared" si="2"/>
        <v>#DIV/0!</v>
      </c>
      <c r="K17" s="203"/>
    </row>
    <row r="18" spans="1:11" s="200" customFormat="1" hidden="1">
      <c r="A18" s="208">
        <v>3</v>
      </c>
      <c r="B18" s="209" t="s">
        <v>202</v>
      </c>
      <c r="C18" s="209"/>
      <c r="D18" s="209"/>
      <c r="E18" s="209"/>
      <c r="F18" s="209"/>
      <c r="G18" s="209"/>
      <c r="H18" s="209"/>
      <c r="I18" s="209"/>
      <c r="J18" s="183" t="e">
        <f t="shared" si="2"/>
        <v>#DIV/0!</v>
      </c>
      <c r="K18" s="203"/>
    </row>
    <row r="19" spans="1:11" s="200" customFormat="1" hidden="1">
      <c r="A19" s="208">
        <v>4</v>
      </c>
      <c r="B19" s="209" t="s">
        <v>203</v>
      </c>
      <c r="C19" s="209"/>
      <c r="D19" s="209"/>
      <c r="E19" s="209"/>
      <c r="F19" s="209"/>
      <c r="G19" s="209"/>
      <c r="H19" s="209"/>
      <c r="I19" s="209"/>
      <c r="J19" s="183" t="e">
        <f t="shared" si="2"/>
        <v>#DIV/0!</v>
      </c>
      <c r="K19" s="210" t="s">
        <v>200</v>
      </c>
    </row>
    <row r="20" spans="1:11" s="200" customFormat="1" ht="74.25" hidden="1" customHeight="1">
      <c r="A20" s="208">
        <v>5</v>
      </c>
      <c r="B20" s="209" t="s">
        <v>204</v>
      </c>
      <c r="C20" s="209"/>
      <c r="D20" s="209"/>
      <c r="E20" s="209"/>
      <c r="F20" s="209"/>
      <c r="G20" s="209"/>
      <c r="H20" s="209"/>
      <c r="I20" s="209"/>
      <c r="J20" s="183" t="e">
        <f t="shared" si="2"/>
        <v>#DIV/0!</v>
      </c>
      <c r="K20" s="203"/>
    </row>
    <row r="21" spans="1:11" s="204" customFormat="1" hidden="1">
      <c r="A21" s="208">
        <v>6</v>
      </c>
      <c r="B21" s="211" t="s">
        <v>205</v>
      </c>
      <c r="C21" s="211"/>
      <c r="D21" s="211"/>
      <c r="E21" s="211"/>
      <c r="F21" s="211"/>
      <c r="G21" s="211"/>
      <c r="H21" s="211"/>
      <c r="I21" s="211"/>
      <c r="J21" s="183" t="e">
        <f t="shared" si="2"/>
        <v>#DIV/0!</v>
      </c>
      <c r="K21" s="210" t="s">
        <v>200</v>
      </c>
    </row>
    <row r="22" spans="1:11" s="204" customFormat="1" ht="89.25" hidden="1" customHeight="1">
      <c r="A22" s="208">
        <v>7</v>
      </c>
      <c r="B22" s="212" t="s">
        <v>206</v>
      </c>
      <c r="C22" s="212"/>
      <c r="D22" s="212"/>
      <c r="E22" s="212"/>
      <c r="F22" s="212"/>
      <c r="G22" s="212"/>
      <c r="H22" s="212"/>
      <c r="I22" s="212"/>
      <c r="J22" s="183" t="e">
        <f t="shared" si="2"/>
        <v>#DIV/0!</v>
      </c>
      <c r="K22" s="210" t="s">
        <v>200</v>
      </c>
    </row>
    <row r="23" spans="1:11" s="200" customFormat="1" ht="45" hidden="1" customHeight="1">
      <c r="A23" s="213" t="s">
        <v>63</v>
      </c>
      <c r="B23" s="214" t="s">
        <v>207</v>
      </c>
      <c r="C23" s="214"/>
      <c r="D23" s="214"/>
      <c r="E23" s="214"/>
      <c r="F23" s="214"/>
      <c r="G23" s="214"/>
      <c r="H23" s="214"/>
      <c r="I23" s="214"/>
      <c r="J23" s="183" t="e">
        <f t="shared" si="2"/>
        <v>#DIV/0!</v>
      </c>
      <c r="K23" s="215"/>
    </row>
    <row r="24" spans="1:11" s="204" customFormat="1" ht="75.75" hidden="1" customHeight="1">
      <c r="A24" s="208">
        <v>1</v>
      </c>
      <c r="B24" s="212" t="s">
        <v>208</v>
      </c>
      <c r="C24" s="212"/>
      <c r="D24" s="212"/>
      <c r="E24" s="212"/>
      <c r="F24" s="212"/>
      <c r="G24" s="212"/>
      <c r="H24" s="212"/>
      <c r="I24" s="212"/>
      <c r="J24" s="183" t="e">
        <f t="shared" si="2"/>
        <v>#DIV/0!</v>
      </c>
      <c r="K24" s="203"/>
    </row>
    <row r="25" spans="1:11" s="200" customFormat="1" ht="51.75" hidden="1" customHeight="1">
      <c r="A25" s="213" t="s">
        <v>209</v>
      </c>
      <c r="B25" s="214" t="s">
        <v>210</v>
      </c>
      <c r="C25" s="214"/>
      <c r="D25" s="214"/>
      <c r="E25" s="214"/>
      <c r="F25" s="214"/>
      <c r="G25" s="214"/>
      <c r="H25" s="214"/>
      <c r="I25" s="214"/>
      <c r="J25" s="183" t="e">
        <f t="shared" si="2"/>
        <v>#DIV/0!</v>
      </c>
      <c r="K25" s="215"/>
    </row>
    <row r="26" spans="1:11" s="204" customFormat="1" ht="78" hidden="1" customHeight="1">
      <c r="A26" s="208">
        <v>1</v>
      </c>
      <c r="B26" s="212" t="s">
        <v>211</v>
      </c>
      <c r="C26" s="212"/>
      <c r="D26" s="212"/>
      <c r="E26" s="212"/>
      <c r="F26" s="212"/>
      <c r="G26" s="212"/>
      <c r="H26" s="212"/>
      <c r="I26" s="212"/>
      <c r="J26" s="183" t="e">
        <f t="shared" si="2"/>
        <v>#DIV/0!</v>
      </c>
      <c r="K26" s="203"/>
    </row>
    <row r="27" spans="1:11" s="200" customFormat="1" ht="48" hidden="1" customHeight="1">
      <c r="A27" s="197" t="s">
        <v>11</v>
      </c>
      <c r="B27" s="216" t="s">
        <v>212</v>
      </c>
      <c r="C27" s="216"/>
      <c r="D27" s="216"/>
      <c r="E27" s="216"/>
      <c r="F27" s="216"/>
      <c r="G27" s="216"/>
      <c r="H27" s="216"/>
      <c r="I27" s="216"/>
      <c r="J27" s="183" t="e">
        <f t="shared" si="2"/>
        <v>#DIV/0!</v>
      </c>
      <c r="K27" s="217"/>
    </row>
    <row r="28" spans="1:11" s="200" customFormat="1" ht="48" hidden="1" customHeight="1">
      <c r="A28" s="197" t="s">
        <v>213</v>
      </c>
      <c r="B28" s="216" t="s">
        <v>214</v>
      </c>
      <c r="C28" s="216"/>
      <c r="D28" s="216"/>
      <c r="E28" s="216"/>
      <c r="F28" s="216"/>
      <c r="G28" s="216"/>
      <c r="H28" s="216"/>
      <c r="I28" s="216"/>
      <c r="J28" s="183" t="e">
        <f t="shared" si="2"/>
        <v>#DIV/0!</v>
      </c>
      <c r="K28" s="215"/>
    </row>
    <row r="29" spans="1:11" s="200" customFormat="1" ht="46.5" hidden="1" customHeight="1">
      <c r="A29" s="197" t="s">
        <v>215</v>
      </c>
      <c r="B29" s="198" t="s">
        <v>216</v>
      </c>
      <c r="C29" s="198"/>
      <c r="D29" s="198"/>
      <c r="E29" s="198"/>
      <c r="F29" s="198"/>
      <c r="G29" s="198"/>
      <c r="H29" s="198"/>
      <c r="I29" s="198"/>
      <c r="J29" s="183" t="e">
        <f t="shared" si="2"/>
        <v>#DIV/0!</v>
      </c>
      <c r="K29" s="218"/>
    </row>
    <row r="30" spans="1:11" s="200" customFormat="1" ht="70.5" hidden="1" customHeight="1">
      <c r="A30" s="219">
        <v>1</v>
      </c>
      <c r="B30" s="206" t="s">
        <v>217</v>
      </c>
      <c r="C30" s="206"/>
      <c r="D30" s="206"/>
      <c r="E30" s="206"/>
      <c r="F30" s="206"/>
      <c r="G30" s="206"/>
      <c r="H30" s="206"/>
      <c r="I30" s="206"/>
      <c r="J30" s="183" t="e">
        <f t="shared" si="2"/>
        <v>#DIV/0!</v>
      </c>
      <c r="K30" s="203" t="s">
        <v>200</v>
      </c>
    </row>
    <row r="31" spans="1:11" s="200" customFormat="1" ht="52.5" hidden="1" customHeight="1">
      <c r="A31" s="219">
        <v>2</v>
      </c>
      <c r="B31" s="206" t="s">
        <v>218</v>
      </c>
      <c r="C31" s="206"/>
      <c r="D31" s="206"/>
      <c r="E31" s="206"/>
      <c r="F31" s="206"/>
      <c r="G31" s="206"/>
      <c r="H31" s="206"/>
      <c r="I31" s="206"/>
      <c r="J31" s="183" t="e">
        <f t="shared" si="2"/>
        <v>#DIV/0!</v>
      </c>
      <c r="K31" s="203" t="s">
        <v>200</v>
      </c>
    </row>
    <row r="32" spans="1:11" s="200" customFormat="1" ht="52.5" hidden="1" customHeight="1">
      <c r="A32" s="219">
        <v>3</v>
      </c>
      <c r="B32" s="206" t="s">
        <v>219</v>
      </c>
      <c r="C32" s="206"/>
      <c r="D32" s="206"/>
      <c r="E32" s="206"/>
      <c r="F32" s="206"/>
      <c r="G32" s="206"/>
      <c r="H32" s="206"/>
      <c r="I32" s="206"/>
      <c r="J32" s="183" t="e">
        <f t="shared" si="2"/>
        <v>#DIV/0!</v>
      </c>
      <c r="K32" s="203" t="s">
        <v>200</v>
      </c>
    </row>
    <row r="33" spans="1:11" s="200" customFormat="1" ht="57" hidden="1" customHeight="1">
      <c r="A33" s="219">
        <v>4</v>
      </c>
      <c r="B33" s="206" t="s">
        <v>220</v>
      </c>
      <c r="C33" s="206"/>
      <c r="D33" s="206"/>
      <c r="E33" s="206"/>
      <c r="F33" s="206"/>
      <c r="G33" s="206"/>
      <c r="H33" s="206"/>
      <c r="I33" s="206"/>
      <c r="J33" s="183" t="e">
        <f t="shared" si="2"/>
        <v>#DIV/0!</v>
      </c>
      <c r="K33" s="203" t="s">
        <v>200</v>
      </c>
    </row>
    <row r="34" spans="1:11" s="200" customFormat="1" ht="54" hidden="1" customHeight="1">
      <c r="A34" s="219">
        <v>5</v>
      </c>
      <c r="B34" s="206" t="s">
        <v>221</v>
      </c>
      <c r="C34" s="206"/>
      <c r="D34" s="206"/>
      <c r="E34" s="206"/>
      <c r="F34" s="206"/>
      <c r="G34" s="206"/>
      <c r="H34" s="206"/>
      <c r="I34" s="206"/>
      <c r="J34" s="183" t="e">
        <f t="shared" si="2"/>
        <v>#DIV/0!</v>
      </c>
      <c r="K34" s="203" t="s">
        <v>200</v>
      </c>
    </row>
    <row r="35" spans="1:11" s="200" customFormat="1" ht="50.25" hidden="1" customHeight="1">
      <c r="A35" s="213" t="s">
        <v>222</v>
      </c>
      <c r="B35" s="214" t="s">
        <v>223</v>
      </c>
      <c r="C35" s="214"/>
      <c r="D35" s="214"/>
      <c r="E35" s="214"/>
      <c r="F35" s="214"/>
      <c r="G35" s="214"/>
      <c r="H35" s="214"/>
      <c r="I35" s="214"/>
      <c r="J35" s="183" t="e">
        <f t="shared" si="2"/>
        <v>#DIV/0!</v>
      </c>
      <c r="K35" s="220"/>
    </row>
    <row r="36" spans="1:11" s="200" customFormat="1" ht="52.5" hidden="1" customHeight="1">
      <c r="A36" s="219">
        <v>1</v>
      </c>
      <c r="B36" s="221" t="s">
        <v>224</v>
      </c>
      <c r="C36" s="221"/>
      <c r="D36" s="221"/>
      <c r="E36" s="221"/>
      <c r="F36" s="221"/>
      <c r="G36" s="221"/>
      <c r="H36" s="221"/>
      <c r="I36" s="221"/>
      <c r="J36" s="183" t="e">
        <f t="shared" si="2"/>
        <v>#DIV/0!</v>
      </c>
      <c r="K36" s="220"/>
    </row>
    <row r="37" spans="1:11" s="200" customFormat="1" ht="45" hidden="1" customHeight="1">
      <c r="A37" s="219">
        <v>2</v>
      </c>
      <c r="B37" s="221" t="s">
        <v>225</v>
      </c>
      <c r="C37" s="221"/>
      <c r="D37" s="221"/>
      <c r="E37" s="221"/>
      <c r="F37" s="221"/>
      <c r="G37" s="221"/>
      <c r="H37" s="221"/>
      <c r="I37" s="221"/>
      <c r="J37" s="183" t="e">
        <f t="shared" si="2"/>
        <v>#DIV/0!</v>
      </c>
      <c r="K37" s="220"/>
    </row>
    <row r="38" spans="1:11" s="200" customFormat="1" ht="45" hidden="1" customHeight="1">
      <c r="A38" s="219">
        <v>3</v>
      </c>
      <c r="B38" s="221" t="s">
        <v>226</v>
      </c>
      <c r="C38" s="221"/>
      <c r="D38" s="221"/>
      <c r="E38" s="221"/>
      <c r="F38" s="221"/>
      <c r="G38" s="221"/>
      <c r="H38" s="221"/>
      <c r="I38" s="221"/>
      <c r="J38" s="183" t="e">
        <f t="shared" si="2"/>
        <v>#DIV/0!</v>
      </c>
      <c r="K38" s="220"/>
    </row>
    <row r="39" spans="1:11" s="200" customFormat="1" ht="45" hidden="1" customHeight="1">
      <c r="A39" s="219">
        <v>4</v>
      </c>
      <c r="B39" s="221" t="s">
        <v>227</v>
      </c>
      <c r="C39" s="221"/>
      <c r="D39" s="221"/>
      <c r="E39" s="221"/>
      <c r="F39" s="221"/>
      <c r="G39" s="221"/>
      <c r="H39" s="221"/>
      <c r="I39" s="221"/>
      <c r="J39" s="183" t="e">
        <f t="shared" si="2"/>
        <v>#DIV/0!</v>
      </c>
      <c r="K39" s="220"/>
    </row>
    <row r="40" spans="1:11" s="200" customFormat="1" ht="45" hidden="1" customHeight="1">
      <c r="A40" s="219">
        <v>5</v>
      </c>
      <c r="B40" s="221" t="s">
        <v>228</v>
      </c>
      <c r="C40" s="221"/>
      <c r="D40" s="221"/>
      <c r="E40" s="221"/>
      <c r="F40" s="221"/>
      <c r="G40" s="221"/>
      <c r="H40" s="221"/>
      <c r="I40" s="221"/>
      <c r="J40" s="183" t="e">
        <f t="shared" si="2"/>
        <v>#DIV/0!</v>
      </c>
      <c r="K40" s="220"/>
    </row>
    <row r="41" spans="1:11" s="200" customFormat="1" ht="45" hidden="1" customHeight="1">
      <c r="A41" s="219">
        <v>6</v>
      </c>
      <c r="B41" s="221" t="s">
        <v>229</v>
      </c>
      <c r="C41" s="221"/>
      <c r="D41" s="221"/>
      <c r="E41" s="221"/>
      <c r="F41" s="221"/>
      <c r="G41" s="221"/>
      <c r="H41" s="221"/>
      <c r="I41" s="221"/>
      <c r="J41" s="183" t="e">
        <f t="shared" si="2"/>
        <v>#DIV/0!</v>
      </c>
      <c r="K41" s="220"/>
    </row>
    <row r="42" spans="1:11" s="200" customFormat="1" ht="45.75" hidden="1" customHeight="1">
      <c r="A42" s="222" t="s">
        <v>230</v>
      </c>
      <c r="B42" s="214" t="s">
        <v>231</v>
      </c>
      <c r="C42" s="214"/>
      <c r="D42" s="214"/>
      <c r="E42" s="214"/>
      <c r="F42" s="214"/>
      <c r="G42" s="214"/>
      <c r="H42" s="214"/>
      <c r="I42" s="214"/>
      <c r="J42" s="183" t="e">
        <f t="shared" si="2"/>
        <v>#DIV/0!</v>
      </c>
      <c r="K42" s="223">
        <f>SUM(K43:K45)</f>
        <v>0</v>
      </c>
    </row>
    <row r="43" spans="1:11" s="200" customFormat="1" ht="51" hidden="1" customHeight="1">
      <c r="A43" s="219">
        <v>1</v>
      </c>
      <c r="B43" s="221" t="s">
        <v>232</v>
      </c>
      <c r="C43" s="221"/>
      <c r="D43" s="221"/>
      <c r="E43" s="221"/>
      <c r="F43" s="221"/>
      <c r="G43" s="221"/>
      <c r="H43" s="221"/>
      <c r="I43" s="221"/>
      <c r="J43" s="183" t="e">
        <f t="shared" si="2"/>
        <v>#DIV/0!</v>
      </c>
      <c r="K43" s="203"/>
    </row>
    <row r="44" spans="1:11" s="200" customFormat="1" ht="82.5" hidden="1" customHeight="1">
      <c r="A44" s="219">
        <v>2</v>
      </c>
      <c r="B44" s="221" t="s">
        <v>233</v>
      </c>
      <c r="C44" s="221"/>
      <c r="D44" s="221"/>
      <c r="E44" s="221"/>
      <c r="F44" s="221"/>
      <c r="G44" s="221"/>
      <c r="H44" s="221"/>
      <c r="I44" s="221"/>
      <c r="J44" s="183" t="e">
        <f t="shared" si="2"/>
        <v>#DIV/0!</v>
      </c>
      <c r="K44" s="224"/>
    </row>
    <row r="45" spans="1:11" s="200" customFormat="1" ht="89.25" hidden="1" customHeight="1">
      <c r="A45" s="219">
        <v>3</v>
      </c>
      <c r="B45" s="221" t="s">
        <v>234</v>
      </c>
      <c r="C45" s="221"/>
      <c r="D45" s="221"/>
      <c r="E45" s="221"/>
      <c r="F45" s="221"/>
      <c r="G45" s="221"/>
      <c r="H45" s="221"/>
      <c r="I45" s="221"/>
      <c r="J45" s="183" t="e">
        <f t="shared" si="2"/>
        <v>#DIV/0!</v>
      </c>
      <c r="K45" s="224"/>
    </row>
    <row r="46" spans="1:11" s="200" customFormat="1" ht="95.25" hidden="1" customHeight="1">
      <c r="A46" s="219">
        <v>4</v>
      </c>
      <c r="B46" s="221" t="s">
        <v>26</v>
      </c>
      <c r="C46" s="221"/>
      <c r="D46" s="221"/>
      <c r="E46" s="221"/>
      <c r="F46" s="221"/>
      <c r="G46" s="221"/>
      <c r="H46" s="221"/>
      <c r="I46" s="221"/>
      <c r="J46" s="183" t="e">
        <f t="shared" si="2"/>
        <v>#DIV/0!</v>
      </c>
      <c r="K46" s="224"/>
    </row>
    <row r="47" spans="1:11" s="200" customFormat="1" ht="51" hidden="1" customHeight="1">
      <c r="A47" s="222" t="s">
        <v>235</v>
      </c>
      <c r="B47" s="225" t="s">
        <v>236</v>
      </c>
      <c r="C47" s="225"/>
      <c r="D47" s="225"/>
      <c r="E47" s="225"/>
      <c r="F47" s="225"/>
      <c r="G47" s="225"/>
      <c r="H47" s="225"/>
      <c r="I47" s="225"/>
      <c r="J47" s="183" t="e">
        <f t="shared" si="2"/>
        <v>#DIV/0!</v>
      </c>
      <c r="K47" s="226"/>
    </row>
    <row r="48" spans="1:11" s="200" customFormat="1" ht="51" hidden="1" customHeight="1">
      <c r="A48" s="219">
        <v>1</v>
      </c>
      <c r="B48" s="221" t="s">
        <v>237</v>
      </c>
      <c r="C48" s="221"/>
      <c r="D48" s="221"/>
      <c r="E48" s="221"/>
      <c r="F48" s="221"/>
      <c r="G48" s="221"/>
      <c r="H48" s="221"/>
      <c r="I48" s="221"/>
      <c r="J48" s="183" t="e">
        <f t="shared" si="2"/>
        <v>#DIV/0!</v>
      </c>
      <c r="K48" s="224"/>
    </row>
    <row r="49" spans="1:11" s="200" customFormat="1" ht="51" hidden="1" customHeight="1">
      <c r="A49" s="219">
        <v>2</v>
      </c>
      <c r="B49" s="221" t="s">
        <v>238</v>
      </c>
      <c r="C49" s="221"/>
      <c r="D49" s="221"/>
      <c r="E49" s="221"/>
      <c r="F49" s="221"/>
      <c r="G49" s="221"/>
      <c r="H49" s="221"/>
      <c r="I49" s="221"/>
      <c r="J49" s="183" t="e">
        <f t="shared" si="2"/>
        <v>#DIV/0!</v>
      </c>
      <c r="K49" s="224"/>
    </row>
    <row r="50" spans="1:11" s="200" customFormat="1" ht="51" hidden="1" customHeight="1">
      <c r="A50" s="219">
        <v>3</v>
      </c>
      <c r="B50" s="221" t="s">
        <v>239</v>
      </c>
      <c r="C50" s="221"/>
      <c r="D50" s="221"/>
      <c r="E50" s="221"/>
      <c r="F50" s="221"/>
      <c r="G50" s="221"/>
      <c r="H50" s="221"/>
      <c r="I50" s="221"/>
      <c r="J50" s="183" t="e">
        <f t="shared" si="2"/>
        <v>#DIV/0!</v>
      </c>
      <c r="K50" s="224"/>
    </row>
    <row r="51" spans="1:11" s="200" customFormat="1" ht="51" hidden="1" customHeight="1">
      <c r="A51" s="219">
        <v>4</v>
      </c>
      <c r="B51" s="221" t="s">
        <v>240</v>
      </c>
      <c r="C51" s="221"/>
      <c r="D51" s="221"/>
      <c r="E51" s="221"/>
      <c r="F51" s="221"/>
      <c r="G51" s="221"/>
      <c r="H51" s="221"/>
      <c r="I51" s="221"/>
      <c r="J51" s="183" t="e">
        <f t="shared" si="2"/>
        <v>#DIV/0!</v>
      </c>
      <c r="K51" s="224"/>
    </row>
    <row r="52" spans="1:11" s="200" customFormat="1" ht="51" hidden="1" customHeight="1">
      <c r="A52" s="219">
        <v>5</v>
      </c>
      <c r="B52" s="221" t="s">
        <v>241</v>
      </c>
      <c r="C52" s="221"/>
      <c r="D52" s="221"/>
      <c r="E52" s="221"/>
      <c r="F52" s="221"/>
      <c r="G52" s="221"/>
      <c r="H52" s="221"/>
      <c r="I52" s="221"/>
      <c r="J52" s="183" t="e">
        <f t="shared" si="2"/>
        <v>#DIV/0!</v>
      </c>
      <c r="K52" s="224"/>
    </row>
    <row r="53" spans="1:11" s="200" customFormat="1" ht="51" hidden="1" customHeight="1">
      <c r="A53" s="219">
        <v>6</v>
      </c>
      <c r="B53" s="221" t="s">
        <v>242</v>
      </c>
      <c r="C53" s="221"/>
      <c r="D53" s="221"/>
      <c r="E53" s="221"/>
      <c r="F53" s="221"/>
      <c r="G53" s="221"/>
      <c r="H53" s="221"/>
      <c r="I53" s="221"/>
      <c r="J53" s="183" t="e">
        <f t="shared" si="2"/>
        <v>#DIV/0!</v>
      </c>
      <c r="K53" s="224"/>
    </row>
    <row r="54" spans="1:11" s="200" customFormat="1" ht="51" hidden="1" customHeight="1">
      <c r="A54" s="219">
        <v>7</v>
      </c>
      <c r="B54" s="221" t="s">
        <v>243</v>
      </c>
      <c r="C54" s="221"/>
      <c r="D54" s="221"/>
      <c r="E54" s="221"/>
      <c r="F54" s="221"/>
      <c r="G54" s="221"/>
      <c r="H54" s="221"/>
      <c r="I54" s="221"/>
      <c r="J54" s="183" t="e">
        <f t="shared" si="2"/>
        <v>#DIV/0!</v>
      </c>
      <c r="K54" s="224"/>
    </row>
    <row r="55" spans="1:11" s="200" customFormat="1" ht="51" hidden="1" customHeight="1">
      <c r="A55" s="219">
        <v>8</v>
      </c>
      <c r="B55" s="221" t="s">
        <v>244</v>
      </c>
      <c r="C55" s="221"/>
      <c r="D55" s="221"/>
      <c r="E55" s="221"/>
      <c r="F55" s="221"/>
      <c r="G55" s="221"/>
      <c r="H55" s="221"/>
      <c r="I55" s="221"/>
      <c r="J55" s="183" t="e">
        <f t="shared" si="2"/>
        <v>#DIV/0!</v>
      </c>
      <c r="K55" s="224"/>
    </row>
    <row r="56" spans="1:11" s="200" customFormat="1" ht="51" hidden="1" customHeight="1">
      <c r="A56" s="219">
        <v>9</v>
      </c>
      <c r="B56" s="221" t="s">
        <v>245</v>
      </c>
      <c r="C56" s="221"/>
      <c r="D56" s="221"/>
      <c r="E56" s="221"/>
      <c r="F56" s="221"/>
      <c r="G56" s="221"/>
      <c r="H56" s="221"/>
      <c r="I56" s="221"/>
      <c r="J56" s="183" t="e">
        <f t="shared" si="2"/>
        <v>#DIV/0!</v>
      </c>
      <c r="K56" s="224"/>
    </row>
    <row r="57" spans="1:11" s="200" customFormat="1" ht="51" hidden="1" customHeight="1">
      <c r="A57" s="219">
        <v>10</v>
      </c>
      <c r="B57" s="221" t="s">
        <v>246</v>
      </c>
      <c r="C57" s="221"/>
      <c r="D57" s="221"/>
      <c r="E57" s="221"/>
      <c r="F57" s="221"/>
      <c r="G57" s="221"/>
      <c r="H57" s="221"/>
      <c r="I57" s="221"/>
      <c r="J57" s="183" t="e">
        <f t="shared" si="2"/>
        <v>#DIV/0!</v>
      </c>
      <c r="K57" s="224"/>
    </row>
    <row r="58" spans="1:11" s="200" customFormat="1" ht="66" hidden="1" customHeight="1">
      <c r="A58" s="219">
        <v>11</v>
      </c>
      <c r="B58" s="221" t="s">
        <v>247</v>
      </c>
      <c r="C58" s="221"/>
      <c r="D58" s="221"/>
      <c r="E58" s="221"/>
      <c r="F58" s="221"/>
      <c r="G58" s="221"/>
      <c r="H58" s="221"/>
      <c r="I58" s="221"/>
      <c r="J58" s="183" t="e">
        <f t="shared" si="2"/>
        <v>#DIV/0!</v>
      </c>
      <c r="K58" s="224"/>
    </row>
    <row r="59" spans="1:11" s="200" customFormat="1" ht="48.75" hidden="1" customHeight="1">
      <c r="A59" s="222" t="s">
        <v>248</v>
      </c>
      <c r="B59" s="227" t="s">
        <v>249</v>
      </c>
      <c r="C59" s="227"/>
      <c r="D59" s="227"/>
      <c r="E59" s="227"/>
      <c r="F59" s="227"/>
      <c r="G59" s="227"/>
      <c r="H59" s="227"/>
      <c r="I59" s="227"/>
      <c r="J59" s="183" t="e">
        <f t="shared" si="2"/>
        <v>#DIV/0!</v>
      </c>
      <c r="K59" s="215"/>
    </row>
    <row r="60" spans="1:11" s="200" customFormat="1" ht="48.75" hidden="1" customHeight="1">
      <c r="A60" s="222" t="s">
        <v>104</v>
      </c>
      <c r="B60" s="227" t="s">
        <v>250</v>
      </c>
      <c r="C60" s="227"/>
      <c r="D60" s="227"/>
      <c r="E60" s="227"/>
      <c r="F60" s="227"/>
      <c r="G60" s="227"/>
      <c r="H60" s="227"/>
      <c r="I60" s="227"/>
      <c r="J60" s="183" t="e">
        <f t="shared" si="2"/>
        <v>#DIV/0!</v>
      </c>
      <c r="K60" s="228"/>
    </row>
    <row r="61" spans="1:11" s="200" customFormat="1" ht="41.25" hidden="1" customHeight="1">
      <c r="A61" s="222" t="s">
        <v>251</v>
      </c>
      <c r="B61" s="227" t="s">
        <v>252</v>
      </c>
      <c r="C61" s="227"/>
      <c r="D61" s="227"/>
      <c r="E61" s="227"/>
      <c r="F61" s="227"/>
      <c r="G61" s="227"/>
      <c r="H61" s="227"/>
      <c r="I61" s="227"/>
      <c r="J61" s="183" t="e">
        <f t="shared" si="2"/>
        <v>#DIV/0!</v>
      </c>
      <c r="K61" s="215"/>
    </row>
    <row r="62" spans="1:11" s="200" customFormat="1" ht="72" hidden="1" customHeight="1">
      <c r="A62" s="229">
        <v>1</v>
      </c>
      <c r="B62" s="211" t="s">
        <v>253</v>
      </c>
      <c r="C62" s="211"/>
      <c r="D62" s="211"/>
      <c r="E62" s="211"/>
      <c r="F62" s="211"/>
      <c r="G62" s="211"/>
      <c r="H62" s="211"/>
      <c r="I62" s="211"/>
      <c r="J62" s="183" t="e">
        <f t="shared" si="2"/>
        <v>#DIV/0!</v>
      </c>
      <c r="K62" s="230"/>
    </row>
    <row r="63" spans="1:11" s="200" customFormat="1" ht="88.5" hidden="1" customHeight="1">
      <c r="A63" s="229">
        <v>2</v>
      </c>
      <c r="B63" s="211" t="s">
        <v>254</v>
      </c>
      <c r="C63" s="211"/>
      <c r="D63" s="211"/>
      <c r="E63" s="211"/>
      <c r="F63" s="211"/>
      <c r="G63" s="211"/>
      <c r="H63" s="211"/>
      <c r="I63" s="211"/>
      <c r="J63" s="183" t="e">
        <f t="shared" si="2"/>
        <v>#DIV/0!</v>
      </c>
      <c r="K63" s="230"/>
    </row>
    <row r="64" spans="1:11" s="200" customFormat="1" ht="51.75" hidden="1" customHeight="1">
      <c r="A64" s="229">
        <v>3</v>
      </c>
      <c r="B64" s="211" t="s">
        <v>255</v>
      </c>
      <c r="C64" s="211"/>
      <c r="D64" s="211"/>
      <c r="E64" s="211"/>
      <c r="F64" s="211"/>
      <c r="G64" s="211"/>
      <c r="H64" s="211"/>
      <c r="I64" s="211"/>
      <c r="J64" s="183" t="e">
        <f t="shared" si="2"/>
        <v>#DIV/0!</v>
      </c>
      <c r="K64" s="230"/>
    </row>
    <row r="65" spans="1:11" s="200" customFormat="1" ht="65.25" hidden="1" customHeight="1">
      <c r="A65" s="229">
        <v>4</v>
      </c>
      <c r="B65" s="211" t="s">
        <v>256</v>
      </c>
      <c r="C65" s="211"/>
      <c r="D65" s="211"/>
      <c r="E65" s="211"/>
      <c r="F65" s="211"/>
      <c r="G65" s="211"/>
      <c r="H65" s="211"/>
      <c r="I65" s="211"/>
      <c r="J65" s="183" t="e">
        <f t="shared" si="2"/>
        <v>#DIV/0!</v>
      </c>
      <c r="K65" s="230"/>
    </row>
    <row r="66" spans="1:11" s="200" customFormat="1" ht="63.75" hidden="1" customHeight="1">
      <c r="A66" s="229">
        <v>5</v>
      </c>
      <c r="B66" s="211" t="s">
        <v>257</v>
      </c>
      <c r="C66" s="211"/>
      <c r="D66" s="211"/>
      <c r="E66" s="211"/>
      <c r="F66" s="211"/>
      <c r="G66" s="211"/>
      <c r="H66" s="211"/>
      <c r="I66" s="211"/>
      <c r="J66" s="183" t="e">
        <f t="shared" si="2"/>
        <v>#DIV/0!</v>
      </c>
      <c r="K66" s="230"/>
    </row>
    <row r="67" spans="1:11" s="200" customFormat="1" ht="72" hidden="1" customHeight="1">
      <c r="A67" s="229">
        <v>6</v>
      </c>
      <c r="B67" s="211" t="s">
        <v>258</v>
      </c>
      <c r="C67" s="211"/>
      <c r="D67" s="211"/>
      <c r="E67" s="211"/>
      <c r="F67" s="211"/>
      <c r="G67" s="211"/>
      <c r="H67" s="211"/>
      <c r="I67" s="211"/>
      <c r="J67" s="183" t="e">
        <f t="shared" si="2"/>
        <v>#DIV/0!</v>
      </c>
      <c r="K67" s="230"/>
    </row>
    <row r="68" spans="1:11" s="200" customFormat="1" ht="63" hidden="1" customHeight="1">
      <c r="A68" s="229">
        <v>7</v>
      </c>
      <c r="B68" s="211" t="s">
        <v>259</v>
      </c>
      <c r="C68" s="211"/>
      <c r="D68" s="211"/>
      <c r="E68" s="211"/>
      <c r="F68" s="211"/>
      <c r="G68" s="211"/>
      <c r="H68" s="211"/>
      <c r="I68" s="211"/>
      <c r="J68" s="183" t="e">
        <f t="shared" si="2"/>
        <v>#DIV/0!</v>
      </c>
      <c r="K68" s="230"/>
    </row>
    <row r="69" spans="1:11" s="200" customFormat="1" ht="63" hidden="1" customHeight="1">
      <c r="A69" s="229">
        <v>8</v>
      </c>
      <c r="B69" s="211" t="s">
        <v>260</v>
      </c>
      <c r="C69" s="211"/>
      <c r="D69" s="211"/>
      <c r="E69" s="211"/>
      <c r="F69" s="211"/>
      <c r="G69" s="211"/>
      <c r="H69" s="211"/>
      <c r="I69" s="211"/>
      <c r="J69" s="183" t="e">
        <f t="shared" si="2"/>
        <v>#DIV/0!</v>
      </c>
      <c r="K69" s="230"/>
    </row>
    <row r="70" spans="1:11" s="200" customFormat="1" ht="57" hidden="1" customHeight="1">
      <c r="A70" s="229">
        <v>9</v>
      </c>
      <c r="B70" s="231" t="s">
        <v>261</v>
      </c>
      <c r="C70" s="231"/>
      <c r="D70" s="231"/>
      <c r="E70" s="231"/>
      <c r="F70" s="231"/>
      <c r="G70" s="231"/>
      <c r="H70" s="231"/>
      <c r="I70" s="231"/>
      <c r="J70" s="183" t="e">
        <f t="shared" si="2"/>
        <v>#DIV/0!</v>
      </c>
      <c r="K70" s="230"/>
    </row>
    <row r="71" spans="1:11" s="200" customFormat="1" ht="72" hidden="1" customHeight="1">
      <c r="A71" s="229">
        <v>10</v>
      </c>
      <c r="B71" s="231" t="s">
        <v>262</v>
      </c>
      <c r="C71" s="231"/>
      <c r="D71" s="231"/>
      <c r="E71" s="231"/>
      <c r="F71" s="231"/>
      <c r="G71" s="231"/>
      <c r="H71" s="231"/>
      <c r="I71" s="231"/>
      <c r="J71" s="183" t="e">
        <f t="shared" si="2"/>
        <v>#DIV/0!</v>
      </c>
      <c r="K71" s="230"/>
    </row>
    <row r="72" spans="1:11" s="200" customFormat="1" ht="49.5" hidden="1" customHeight="1">
      <c r="A72" s="222" t="s">
        <v>263</v>
      </c>
      <c r="B72" s="227" t="s">
        <v>223</v>
      </c>
      <c r="C72" s="227"/>
      <c r="D72" s="227"/>
      <c r="E72" s="227"/>
      <c r="F72" s="227"/>
      <c r="G72" s="227"/>
      <c r="H72" s="227"/>
      <c r="I72" s="227"/>
      <c r="J72" s="183" t="e">
        <f t="shared" ref="J72:J135" si="4">+I72/F72*100</f>
        <v>#DIV/0!</v>
      </c>
      <c r="K72" s="215"/>
    </row>
    <row r="73" spans="1:11" s="200" customFormat="1" ht="65.25" hidden="1" customHeight="1">
      <c r="A73" s="232">
        <v>1</v>
      </c>
      <c r="B73" s="233" t="s">
        <v>264</v>
      </c>
      <c r="C73" s="233"/>
      <c r="D73" s="233"/>
      <c r="E73" s="233"/>
      <c r="F73" s="233"/>
      <c r="G73" s="233"/>
      <c r="H73" s="233"/>
      <c r="I73" s="233"/>
      <c r="J73" s="183" t="e">
        <f t="shared" si="4"/>
        <v>#DIV/0!</v>
      </c>
      <c r="K73" s="230"/>
    </row>
    <row r="74" spans="1:11" s="200" customFormat="1" ht="65.25" hidden="1" customHeight="1">
      <c r="A74" s="232">
        <v>2</v>
      </c>
      <c r="B74" s="233" t="s">
        <v>265</v>
      </c>
      <c r="C74" s="233"/>
      <c r="D74" s="233"/>
      <c r="E74" s="233"/>
      <c r="F74" s="233"/>
      <c r="G74" s="233"/>
      <c r="H74" s="233"/>
      <c r="I74" s="233"/>
      <c r="J74" s="183" t="e">
        <f t="shared" si="4"/>
        <v>#DIV/0!</v>
      </c>
      <c r="K74" s="230"/>
    </row>
    <row r="75" spans="1:11" s="200" customFormat="1" ht="65.25" hidden="1" customHeight="1">
      <c r="A75" s="232">
        <v>3</v>
      </c>
      <c r="B75" s="233" t="s">
        <v>266</v>
      </c>
      <c r="C75" s="233"/>
      <c r="D75" s="233"/>
      <c r="E75" s="233"/>
      <c r="F75" s="233"/>
      <c r="G75" s="233"/>
      <c r="H75" s="233"/>
      <c r="I75" s="233"/>
      <c r="J75" s="183" t="e">
        <f t="shared" si="4"/>
        <v>#DIV/0!</v>
      </c>
      <c r="K75" s="230"/>
    </row>
    <row r="76" spans="1:11" s="200" customFormat="1" ht="65.25" hidden="1" customHeight="1">
      <c r="A76" s="232">
        <v>4</v>
      </c>
      <c r="B76" s="233" t="s">
        <v>267</v>
      </c>
      <c r="C76" s="233"/>
      <c r="D76" s="233"/>
      <c r="E76" s="233"/>
      <c r="F76" s="233"/>
      <c r="G76" s="233"/>
      <c r="H76" s="233"/>
      <c r="I76" s="233"/>
      <c r="J76" s="183" t="e">
        <f t="shared" si="4"/>
        <v>#DIV/0!</v>
      </c>
      <c r="K76" s="230"/>
    </row>
    <row r="77" spans="1:11" s="200" customFormat="1" ht="65.25" hidden="1" customHeight="1">
      <c r="A77" s="232">
        <v>5</v>
      </c>
      <c r="B77" s="233" t="s">
        <v>268</v>
      </c>
      <c r="C77" s="233"/>
      <c r="D77" s="233"/>
      <c r="E77" s="233"/>
      <c r="F77" s="233"/>
      <c r="G77" s="233"/>
      <c r="H77" s="233"/>
      <c r="I77" s="233"/>
      <c r="J77" s="183" t="e">
        <f t="shared" si="4"/>
        <v>#DIV/0!</v>
      </c>
      <c r="K77" s="230"/>
    </row>
    <row r="78" spans="1:11" s="200" customFormat="1" ht="65.25" hidden="1" customHeight="1">
      <c r="A78" s="232">
        <v>6</v>
      </c>
      <c r="B78" s="233" t="s">
        <v>269</v>
      </c>
      <c r="C78" s="233"/>
      <c r="D78" s="233"/>
      <c r="E78" s="233"/>
      <c r="F78" s="233"/>
      <c r="G78" s="233"/>
      <c r="H78" s="233"/>
      <c r="I78" s="233"/>
      <c r="J78" s="183" t="e">
        <f t="shared" si="4"/>
        <v>#DIV/0!</v>
      </c>
      <c r="K78" s="203"/>
    </row>
    <row r="79" spans="1:11" s="200" customFormat="1" ht="65.25" hidden="1" customHeight="1">
      <c r="A79" s="232">
        <v>7</v>
      </c>
      <c r="B79" s="233" t="s">
        <v>270</v>
      </c>
      <c r="C79" s="233"/>
      <c r="D79" s="233"/>
      <c r="E79" s="233"/>
      <c r="F79" s="233"/>
      <c r="G79" s="233"/>
      <c r="H79" s="233"/>
      <c r="I79" s="233"/>
      <c r="J79" s="183" t="e">
        <f t="shared" si="4"/>
        <v>#DIV/0!</v>
      </c>
      <c r="K79" s="203"/>
    </row>
    <row r="80" spans="1:11" s="200" customFormat="1" ht="65.25" hidden="1" customHeight="1">
      <c r="A80" s="232">
        <v>8</v>
      </c>
      <c r="B80" s="233" t="s">
        <v>271</v>
      </c>
      <c r="C80" s="233"/>
      <c r="D80" s="233"/>
      <c r="E80" s="233"/>
      <c r="F80" s="233"/>
      <c r="G80" s="233"/>
      <c r="H80" s="233"/>
      <c r="I80" s="233"/>
      <c r="J80" s="183" t="e">
        <f t="shared" si="4"/>
        <v>#DIV/0!</v>
      </c>
      <c r="K80" s="203"/>
    </row>
    <row r="81" spans="1:11" s="200" customFormat="1" ht="65.25" hidden="1" customHeight="1">
      <c r="A81" s="234" t="s">
        <v>272</v>
      </c>
      <c r="B81" s="235" t="s">
        <v>231</v>
      </c>
      <c r="C81" s="235"/>
      <c r="D81" s="235"/>
      <c r="E81" s="235"/>
      <c r="F81" s="235"/>
      <c r="G81" s="235"/>
      <c r="H81" s="235"/>
      <c r="I81" s="235"/>
      <c r="J81" s="183" t="e">
        <f t="shared" si="4"/>
        <v>#DIV/0!</v>
      </c>
      <c r="K81" s="215"/>
    </row>
    <row r="82" spans="1:11" s="200" customFormat="1" ht="65.25" hidden="1" customHeight="1">
      <c r="A82" s="236">
        <v>1</v>
      </c>
      <c r="B82" s="233" t="s">
        <v>273</v>
      </c>
      <c r="C82" s="233"/>
      <c r="D82" s="233"/>
      <c r="E82" s="233"/>
      <c r="F82" s="233"/>
      <c r="G82" s="233"/>
      <c r="H82" s="233"/>
      <c r="I82" s="233"/>
      <c r="J82" s="183" t="e">
        <f t="shared" si="4"/>
        <v>#DIV/0!</v>
      </c>
      <c r="K82" s="203"/>
    </row>
    <row r="83" spans="1:11" s="200" customFormat="1" ht="65.25" hidden="1" customHeight="1">
      <c r="A83" s="236">
        <v>2</v>
      </c>
      <c r="B83" s="233" t="s">
        <v>274</v>
      </c>
      <c r="C83" s="233"/>
      <c r="D83" s="233"/>
      <c r="E83" s="233"/>
      <c r="F83" s="233"/>
      <c r="G83" s="233"/>
      <c r="H83" s="233"/>
      <c r="I83" s="233"/>
      <c r="J83" s="183" t="e">
        <f t="shared" si="4"/>
        <v>#DIV/0!</v>
      </c>
      <c r="K83" s="203"/>
    </row>
    <row r="84" spans="1:11" s="200" customFormat="1" ht="65.25" hidden="1" customHeight="1">
      <c r="A84" s="236">
        <v>3</v>
      </c>
      <c r="B84" s="233" t="s">
        <v>275</v>
      </c>
      <c r="C84" s="233"/>
      <c r="D84" s="233"/>
      <c r="E84" s="233"/>
      <c r="F84" s="233"/>
      <c r="G84" s="233"/>
      <c r="H84" s="233"/>
      <c r="I84" s="233"/>
      <c r="J84" s="183" t="e">
        <f t="shared" si="4"/>
        <v>#DIV/0!</v>
      </c>
      <c r="K84" s="203"/>
    </row>
    <row r="85" spans="1:11" s="200" customFormat="1" ht="65.25" hidden="1" customHeight="1">
      <c r="A85" s="236">
        <v>4</v>
      </c>
      <c r="B85" s="233" t="s">
        <v>276</v>
      </c>
      <c r="C85" s="233"/>
      <c r="D85" s="233"/>
      <c r="E85" s="233"/>
      <c r="F85" s="233"/>
      <c r="G85" s="233"/>
      <c r="H85" s="233"/>
      <c r="I85" s="233"/>
      <c r="J85" s="183" t="e">
        <f t="shared" si="4"/>
        <v>#DIV/0!</v>
      </c>
      <c r="K85" s="203"/>
    </row>
    <row r="86" spans="1:11" s="200" customFormat="1" ht="65.25" hidden="1" customHeight="1">
      <c r="A86" s="236">
        <v>5</v>
      </c>
      <c r="B86" s="233" t="s">
        <v>277</v>
      </c>
      <c r="C86" s="233"/>
      <c r="D86" s="233"/>
      <c r="E86" s="233"/>
      <c r="F86" s="233"/>
      <c r="G86" s="233"/>
      <c r="H86" s="233"/>
      <c r="I86" s="233"/>
      <c r="J86" s="183" t="e">
        <f t="shared" si="4"/>
        <v>#DIV/0!</v>
      </c>
      <c r="K86" s="203"/>
    </row>
    <row r="87" spans="1:11" s="200" customFormat="1" ht="65.25" hidden="1" customHeight="1">
      <c r="A87" s="236">
        <v>6</v>
      </c>
      <c r="B87" s="233" t="s">
        <v>278</v>
      </c>
      <c r="C87" s="233"/>
      <c r="D87" s="233"/>
      <c r="E87" s="233"/>
      <c r="F87" s="233"/>
      <c r="G87" s="233"/>
      <c r="H87" s="233"/>
      <c r="I87" s="233"/>
      <c r="J87" s="183" t="e">
        <f t="shared" si="4"/>
        <v>#DIV/0!</v>
      </c>
      <c r="K87" s="203"/>
    </row>
    <row r="88" spans="1:11" s="200" customFormat="1" ht="65.25" hidden="1" customHeight="1">
      <c r="A88" s="236">
        <v>7</v>
      </c>
      <c r="B88" s="237" t="s">
        <v>279</v>
      </c>
      <c r="C88" s="237"/>
      <c r="D88" s="237"/>
      <c r="E88" s="237"/>
      <c r="F88" s="237"/>
      <c r="G88" s="237"/>
      <c r="H88" s="237"/>
      <c r="I88" s="237"/>
      <c r="J88" s="183" t="e">
        <f t="shared" si="4"/>
        <v>#DIV/0!</v>
      </c>
      <c r="K88" s="203"/>
    </row>
    <row r="89" spans="1:11" s="200" customFormat="1" ht="65.25" hidden="1" customHeight="1">
      <c r="A89" s="236">
        <v>8</v>
      </c>
      <c r="B89" s="237" t="s">
        <v>280</v>
      </c>
      <c r="C89" s="237"/>
      <c r="D89" s="237"/>
      <c r="E89" s="237"/>
      <c r="F89" s="237"/>
      <c r="G89" s="237"/>
      <c r="H89" s="237"/>
      <c r="I89" s="237"/>
      <c r="J89" s="183" t="e">
        <f t="shared" si="4"/>
        <v>#DIV/0!</v>
      </c>
      <c r="K89" s="203"/>
    </row>
    <row r="90" spans="1:11" s="200" customFormat="1" ht="65.25" hidden="1" customHeight="1">
      <c r="A90" s="236">
        <v>9</v>
      </c>
      <c r="B90" s="237" t="s">
        <v>281</v>
      </c>
      <c r="C90" s="237"/>
      <c r="D90" s="237"/>
      <c r="E90" s="237"/>
      <c r="F90" s="237"/>
      <c r="G90" s="237"/>
      <c r="H90" s="237"/>
      <c r="I90" s="237"/>
      <c r="J90" s="183" t="e">
        <f t="shared" si="4"/>
        <v>#DIV/0!</v>
      </c>
      <c r="K90" s="203"/>
    </row>
    <row r="91" spans="1:11" s="200" customFormat="1" ht="65.25" hidden="1" customHeight="1">
      <c r="A91" s="236">
        <v>10</v>
      </c>
      <c r="B91" s="233" t="s">
        <v>282</v>
      </c>
      <c r="C91" s="233"/>
      <c r="D91" s="233"/>
      <c r="E91" s="233"/>
      <c r="F91" s="233"/>
      <c r="G91" s="233"/>
      <c r="H91" s="233"/>
      <c r="I91" s="233"/>
      <c r="J91" s="183" t="e">
        <f t="shared" si="4"/>
        <v>#DIV/0!</v>
      </c>
      <c r="K91" s="203"/>
    </row>
    <row r="92" spans="1:11" s="200" customFormat="1" ht="65.25" hidden="1" customHeight="1">
      <c r="A92" s="236">
        <v>11</v>
      </c>
      <c r="B92" s="233" t="s">
        <v>283</v>
      </c>
      <c r="C92" s="233"/>
      <c r="D92" s="233"/>
      <c r="E92" s="233"/>
      <c r="F92" s="233"/>
      <c r="G92" s="233"/>
      <c r="H92" s="233"/>
      <c r="I92" s="233"/>
      <c r="J92" s="183" t="e">
        <f t="shared" si="4"/>
        <v>#DIV/0!</v>
      </c>
      <c r="K92" s="203"/>
    </row>
    <row r="93" spans="1:11" s="200" customFormat="1" ht="65.25" hidden="1" customHeight="1">
      <c r="A93" s="236">
        <v>12</v>
      </c>
      <c r="B93" s="233" t="s">
        <v>284</v>
      </c>
      <c r="C93" s="233"/>
      <c r="D93" s="233"/>
      <c r="E93" s="233"/>
      <c r="F93" s="233"/>
      <c r="G93" s="233"/>
      <c r="H93" s="233"/>
      <c r="I93" s="233"/>
      <c r="J93" s="183" t="e">
        <f t="shared" si="4"/>
        <v>#DIV/0!</v>
      </c>
      <c r="K93" s="203"/>
    </row>
    <row r="94" spans="1:11" s="200" customFormat="1" ht="65.25" hidden="1" customHeight="1">
      <c r="A94" s="236">
        <v>13</v>
      </c>
      <c r="B94" s="237" t="s">
        <v>285</v>
      </c>
      <c r="C94" s="237"/>
      <c r="D94" s="237"/>
      <c r="E94" s="237"/>
      <c r="F94" s="237"/>
      <c r="G94" s="237"/>
      <c r="H94" s="237"/>
      <c r="I94" s="237"/>
      <c r="J94" s="183" t="e">
        <f t="shared" si="4"/>
        <v>#DIV/0!</v>
      </c>
      <c r="K94" s="203"/>
    </row>
    <row r="95" spans="1:11" s="200" customFormat="1" ht="57.75" hidden="1" customHeight="1">
      <c r="A95" s="222" t="s">
        <v>105</v>
      </c>
      <c r="B95" s="216" t="s">
        <v>286</v>
      </c>
      <c r="C95" s="216"/>
      <c r="D95" s="216"/>
      <c r="E95" s="216"/>
      <c r="F95" s="216"/>
      <c r="G95" s="216"/>
      <c r="H95" s="216"/>
      <c r="I95" s="216"/>
      <c r="J95" s="183" t="e">
        <f t="shared" si="4"/>
        <v>#DIV/0!</v>
      </c>
      <c r="K95" s="215"/>
    </row>
    <row r="96" spans="1:11" s="200" customFormat="1" ht="52.5" hidden="1" customHeight="1">
      <c r="A96" s="222" t="s">
        <v>287</v>
      </c>
      <c r="B96" s="216" t="s">
        <v>252</v>
      </c>
      <c r="C96" s="216"/>
      <c r="D96" s="216"/>
      <c r="E96" s="216"/>
      <c r="F96" s="216"/>
      <c r="G96" s="216"/>
      <c r="H96" s="216"/>
      <c r="I96" s="216"/>
      <c r="J96" s="183" t="e">
        <f t="shared" si="4"/>
        <v>#DIV/0!</v>
      </c>
      <c r="K96" s="215"/>
    </row>
    <row r="97" spans="1:11" s="200" customFormat="1" ht="86.25" hidden="1" customHeight="1">
      <c r="A97" s="229">
        <v>1</v>
      </c>
      <c r="B97" s="211" t="s">
        <v>288</v>
      </c>
      <c r="C97" s="211"/>
      <c r="D97" s="211"/>
      <c r="E97" s="211"/>
      <c r="F97" s="211"/>
      <c r="G97" s="211"/>
      <c r="H97" s="211"/>
      <c r="I97" s="211"/>
      <c r="J97" s="183" t="e">
        <f t="shared" si="4"/>
        <v>#DIV/0!</v>
      </c>
      <c r="K97" s="238"/>
    </row>
    <row r="98" spans="1:11" s="200" customFormat="1" ht="86.25" hidden="1" customHeight="1">
      <c r="A98" s="229">
        <v>2</v>
      </c>
      <c r="B98" s="211" t="s">
        <v>289</v>
      </c>
      <c r="C98" s="211"/>
      <c r="D98" s="211"/>
      <c r="E98" s="211"/>
      <c r="F98" s="211"/>
      <c r="G98" s="211"/>
      <c r="H98" s="211"/>
      <c r="I98" s="211"/>
      <c r="J98" s="183" t="e">
        <f t="shared" si="4"/>
        <v>#DIV/0!</v>
      </c>
      <c r="K98" s="238"/>
    </row>
    <row r="99" spans="1:11" s="200" customFormat="1" ht="78" hidden="1" customHeight="1">
      <c r="A99" s="229">
        <v>3</v>
      </c>
      <c r="B99" s="211" t="s">
        <v>290</v>
      </c>
      <c r="C99" s="211"/>
      <c r="D99" s="211"/>
      <c r="E99" s="211"/>
      <c r="F99" s="211"/>
      <c r="G99" s="211"/>
      <c r="H99" s="211"/>
      <c r="I99" s="211"/>
      <c r="J99" s="183" t="e">
        <f t="shared" si="4"/>
        <v>#DIV/0!</v>
      </c>
      <c r="K99" s="238"/>
    </row>
    <row r="100" spans="1:11" s="200" customFormat="1" ht="93" hidden="1" customHeight="1">
      <c r="A100" s="229">
        <v>4</v>
      </c>
      <c r="B100" s="211" t="s">
        <v>291</v>
      </c>
      <c r="C100" s="211"/>
      <c r="D100" s="211"/>
      <c r="E100" s="211"/>
      <c r="F100" s="211"/>
      <c r="G100" s="211"/>
      <c r="H100" s="211"/>
      <c r="I100" s="211"/>
      <c r="J100" s="183" t="e">
        <f t="shared" si="4"/>
        <v>#DIV/0!</v>
      </c>
      <c r="K100" s="238"/>
    </row>
    <row r="101" spans="1:11" s="204" customFormat="1" ht="57.75" hidden="1" customHeight="1">
      <c r="A101" s="229">
        <v>5</v>
      </c>
      <c r="B101" s="211" t="s">
        <v>292</v>
      </c>
      <c r="C101" s="211"/>
      <c r="D101" s="211"/>
      <c r="E101" s="211"/>
      <c r="F101" s="211"/>
      <c r="G101" s="211"/>
      <c r="H101" s="211"/>
      <c r="I101" s="211"/>
      <c r="J101" s="183" t="e">
        <f t="shared" si="4"/>
        <v>#DIV/0!</v>
      </c>
      <c r="K101" s="421"/>
    </row>
    <row r="102" spans="1:11" s="204" customFormat="1" ht="91.5" hidden="1" customHeight="1">
      <c r="A102" s="229">
        <v>6</v>
      </c>
      <c r="B102" s="211" t="s">
        <v>293</v>
      </c>
      <c r="C102" s="211"/>
      <c r="D102" s="211"/>
      <c r="E102" s="211"/>
      <c r="F102" s="211"/>
      <c r="G102" s="211"/>
      <c r="H102" s="211"/>
      <c r="I102" s="211"/>
      <c r="J102" s="183" t="e">
        <f t="shared" si="4"/>
        <v>#DIV/0!</v>
      </c>
      <c r="K102" s="421"/>
    </row>
    <row r="103" spans="1:11" s="204" customFormat="1" ht="91.5" hidden="1" customHeight="1">
      <c r="A103" s="229">
        <v>7</v>
      </c>
      <c r="B103" s="211" t="s">
        <v>294</v>
      </c>
      <c r="C103" s="211"/>
      <c r="D103" s="211"/>
      <c r="E103" s="211"/>
      <c r="F103" s="211"/>
      <c r="G103" s="211"/>
      <c r="H103" s="211"/>
      <c r="I103" s="211"/>
      <c r="J103" s="183" t="e">
        <f t="shared" si="4"/>
        <v>#DIV/0!</v>
      </c>
      <c r="K103" s="421"/>
    </row>
    <row r="104" spans="1:11" s="200" customFormat="1" ht="57" hidden="1" customHeight="1">
      <c r="A104" s="222" t="s">
        <v>295</v>
      </c>
      <c r="B104" s="216" t="s">
        <v>223</v>
      </c>
      <c r="C104" s="216"/>
      <c r="D104" s="216"/>
      <c r="E104" s="216"/>
      <c r="F104" s="216"/>
      <c r="G104" s="216"/>
      <c r="H104" s="216"/>
      <c r="I104" s="216"/>
      <c r="J104" s="183" t="e">
        <f t="shared" si="4"/>
        <v>#DIV/0!</v>
      </c>
      <c r="K104" s="215"/>
    </row>
    <row r="105" spans="1:11" s="204" customFormat="1" ht="74.25" hidden="1" customHeight="1">
      <c r="A105" s="239">
        <v>1</v>
      </c>
      <c r="B105" s="233" t="s">
        <v>296</v>
      </c>
      <c r="C105" s="233"/>
      <c r="D105" s="233"/>
      <c r="E105" s="233"/>
      <c r="F105" s="233"/>
      <c r="G105" s="233"/>
      <c r="H105" s="233"/>
      <c r="I105" s="233"/>
      <c r="J105" s="183" t="e">
        <f t="shared" si="4"/>
        <v>#DIV/0!</v>
      </c>
      <c r="K105" s="240"/>
    </row>
    <row r="106" spans="1:11" s="204" customFormat="1" ht="74.25" hidden="1" customHeight="1">
      <c r="A106" s="239">
        <v>2</v>
      </c>
      <c r="B106" s="233" t="s">
        <v>297</v>
      </c>
      <c r="C106" s="233"/>
      <c r="D106" s="233"/>
      <c r="E106" s="233"/>
      <c r="F106" s="233"/>
      <c r="G106" s="233"/>
      <c r="H106" s="233"/>
      <c r="I106" s="233"/>
      <c r="J106" s="183" t="e">
        <f t="shared" si="4"/>
        <v>#DIV/0!</v>
      </c>
      <c r="K106" s="240"/>
    </row>
    <row r="107" spans="1:11" s="204" customFormat="1" ht="74.25" hidden="1" customHeight="1">
      <c r="A107" s="239">
        <v>3</v>
      </c>
      <c r="B107" s="233" t="s">
        <v>298</v>
      </c>
      <c r="C107" s="233"/>
      <c r="D107" s="233"/>
      <c r="E107" s="233"/>
      <c r="F107" s="233"/>
      <c r="G107" s="233"/>
      <c r="H107" s="233"/>
      <c r="I107" s="233"/>
      <c r="J107" s="183" t="e">
        <f t="shared" si="4"/>
        <v>#DIV/0!</v>
      </c>
      <c r="K107" s="240"/>
    </row>
    <row r="108" spans="1:11" s="204" customFormat="1" ht="74.25" hidden="1" customHeight="1">
      <c r="A108" s="239">
        <v>4</v>
      </c>
      <c r="B108" s="233" t="s">
        <v>299</v>
      </c>
      <c r="C108" s="233"/>
      <c r="D108" s="233"/>
      <c r="E108" s="233"/>
      <c r="F108" s="233"/>
      <c r="G108" s="233"/>
      <c r="H108" s="233"/>
      <c r="I108" s="233"/>
      <c r="J108" s="183" t="e">
        <f t="shared" si="4"/>
        <v>#DIV/0!</v>
      </c>
      <c r="K108" s="240"/>
    </row>
    <row r="109" spans="1:11" s="204" customFormat="1" ht="74.25" hidden="1" customHeight="1">
      <c r="A109" s="239">
        <v>5</v>
      </c>
      <c r="B109" s="233" t="s">
        <v>300</v>
      </c>
      <c r="C109" s="233"/>
      <c r="D109" s="233"/>
      <c r="E109" s="233"/>
      <c r="F109" s="233"/>
      <c r="G109" s="233"/>
      <c r="H109" s="233"/>
      <c r="I109" s="233"/>
      <c r="J109" s="183" t="e">
        <f t="shared" si="4"/>
        <v>#DIV/0!</v>
      </c>
      <c r="K109" s="240"/>
    </row>
    <row r="110" spans="1:11" s="204" customFormat="1" ht="74.25" hidden="1" customHeight="1">
      <c r="A110" s="239">
        <v>6</v>
      </c>
      <c r="B110" s="233" t="s">
        <v>301</v>
      </c>
      <c r="C110" s="233"/>
      <c r="D110" s="233"/>
      <c r="E110" s="233"/>
      <c r="F110" s="233"/>
      <c r="G110" s="233"/>
      <c r="H110" s="233"/>
      <c r="I110" s="233"/>
      <c r="J110" s="183" t="e">
        <f t="shared" si="4"/>
        <v>#DIV/0!</v>
      </c>
      <c r="K110" s="240"/>
    </row>
    <row r="111" spans="1:11" s="204" customFormat="1" ht="74.25" hidden="1" customHeight="1">
      <c r="A111" s="239">
        <v>7</v>
      </c>
      <c r="B111" s="233" t="s">
        <v>302</v>
      </c>
      <c r="C111" s="233"/>
      <c r="D111" s="233"/>
      <c r="E111" s="233"/>
      <c r="F111" s="233"/>
      <c r="G111" s="233"/>
      <c r="H111" s="233"/>
      <c r="I111" s="233"/>
      <c r="J111" s="183" t="e">
        <f t="shared" si="4"/>
        <v>#DIV/0!</v>
      </c>
      <c r="K111" s="240"/>
    </row>
    <row r="112" spans="1:11" s="204" customFormat="1" ht="74.25" hidden="1" customHeight="1">
      <c r="A112" s="239">
        <v>8</v>
      </c>
      <c r="B112" s="233" t="s">
        <v>303</v>
      </c>
      <c r="C112" s="233"/>
      <c r="D112" s="233"/>
      <c r="E112" s="233"/>
      <c r="F112" s="233"/>
      <c r="G112" s="233"/>
      <c r="H112" s="233"/>
      <c r="I112" s="233"/>
      <c r="J112" s="183" t="e">
        <f t="shared" si="4"/>
        <v>#DIV/0!</v>
      </c>
      <c r="K112" s="203"/>
    </row>
    <row r="113" spans="1:11" s="204" customFormat="1" ht="74.25" hidden="1" customHeight="1">
      <c r="A113" s="239">
        <v>9</v>
      </c>
      <c r="B113" s="233" t="s">
        <v>304</v>
      </c>
      <c r="C113" s="233"/>
      <c r="D113" s="233"/>
      <c r="E113" s="233"/>
      <c r="F113" s="233"/>
      <c r="G113" s="233"/>
      <c r="H113" s="233"/>
      <c r="I113" s="233"/>
      <c r="J113" s="183" t="e">
        <f t="shared" si="4"/>
        <v>#DIV/0!</v>
      </c>
      <c r="K113" s="203"/>
    </row>
    <row r="114" spans="1:11" s="204" customFormat="1" ht="74.25" hidden="1" customHeight="1">
      <c r="A114" s="239">
        <v>10</v>
      </c>
      <c r="B114" s="233" t="s">
        <v>305</v>
      </c>
      <c r="C114" s="233"/>
      <c r="D114" s="233"/>
      <c r="E114" s="233"/>
      <c r="F114" s="233"/>
      <c r="G114" s="233"/>
      <c r="H114" s="233"/>
      <c r="I114" s="233"/>
      <c r="J114" s="183" t="e">
        <f t="shared" si="4"/>
        <v>#DIV/0!</v>
      </c>
      <c r="K114" s="203"/>
    </row>
    <row r="115" spans="1:11" s="204" customFormat="1" ht="74.25" hidden="1" customHeight="1">
      <c r="A115" s="239">
        <v>11</v>
      </c>
      <c r="B115" s="233" t="s">
        <v>306</v>
      </c>
      <c r="C115" s="233"/>
      <c r="D115" s="233"/>
      <c r="E115" s="233"/>
      <c r="F115" s="233"/>
      <c r="G115" s="233"/>
      <c r="H115" s="233"/>
      <c r="I115" s="233"/>
      <c r="J115" s="183" t="e">
        <f t="shared" si="4"/>
        <v>#DIV/0!</v>
      </c>
      <c r="K115" s="203"/>
    </row>
    <row r="116" spans="1:11" s="204" customFormat="1" ht="74.25" hidden="1" customHeight="1">
      <c r="A116" s="239">
        <v>12</v>
      </c>
      <c r="B116" s="233" t="s">
        <v>307</v>
      </c>
      <c r="C116" s="233"/>
      <c r="D116" s="233"/>
      <c r="E116" s="233"/>
      <c r="F116" s="233"/>
      <c r="G116" s="233"/>
      <c r="H116" s="233"/>
      <c r="I116" s="233"/>
      <c r="J116" s="183" t="e">
        <f t="shared" si="4"/>
        <v>#DIV/0!</v>
      </c>
      <c r="K116" s="203"/>
    </row>
    <row r="117" spans="1:11" s="204" customFormat="1" ht="74.25" hidden="1" customHeight="1">
      <c r="A117" s="239">
        <v>13</v>
      </c>
      <c r="B117" s="233" t="s">
        <v>308</v>
      </c>
      <c r="C117" s="233"/>
      <c r="D117" s="233"/>
      <c r="E117" s="233"/>
      <c r="F117" s="233"/>
      <c r="G117" s="233"/>
      <c r="H117" s="233"/>
      <c r="I117" s="233"/>
      <c r="J117" s="183" t="e">
        <f t="shared" si="4"/>
        <v>#DIV/0!</v>
      </c>
      <c r="K117" s="203"/>
    </row>
    <row r="118" spans="1:11" s="204" customFormat="1" ht="74.25" hidden="1" customHeight="1">
      <c r="A118" s="239">
        <v>14</v>
      </c>
      <c r="B118" s="233" t="s">
        <v>309</v>
      </c>
      <c r="C118" s="233"/>
      <c r="D118" s="233"/>
      <c r="E118" s="233"/>
      <c r="F118" s="233"/>
      <c r="G118" s="233"/>
      <c r="H118" s="233"/>
      <c r="I118" s="233"/>
      <c r="J118" s="183" t="e">
        <f t="shared" si="4"/>
        <v>#DIV/0!</v>
      </c>
      <c r="K118" s="203"/>
    </row>
    <row r="119" spans="1:11" s="204" customFormat="1" ht="74.25" hidden="1" customHeight="1">
      <c r="A119" s="239">
        <v>15</v>
      </c>
      <c r="B119" s="233" t="s">
        <v>310</v>
      </c>
      <c r="C119" s="233"/>
      <c r="D119" s="233"/>
      <c r="E119" s="233"/>
      <c r="F119" s="233"/>
      <c r="G119" s="233"/>
      <c r="H119" s="233"/>
      <c r="I119" s="233"/>
      <c r="J119" s="183" t="e">
        <f t="shared" si="4"/>
        <v>#DIV/0!</v>
      </c>
      <c r="K119" s="203"/>
    </row>
    <row r="120" spans="1:11" s="204" customFormat="1" ht="74.25" hidden="1" customHeight="1">
      <c r="A120" s="239">
        <v>16</v>
      </c>
      <c r="B120" s="233" t="s">
        <v>311</v>
      </c>
      <c r="C120" s="233"/>
      <c r="D120" s="233"/>
      <c r="E120" s="233"/>
      <c r="F120" s="233"/>
      <c r="G120" s="233"/>
      <c r="H120" s="233"/>
      <c r="I120" s="233"/>
      <c r="J120" s="183" t="e">
        <f t="shared" si="4"/>
        <v>#DIV/0!</v>
      </c>
      <c r="K120" s="203"/>
    </row>
    <row r="121" spans="1:11" s="200" customFormat="1" ht="74.25" hidden="1" customHeight="1">
      <c r="A121" s="241" t="s">
        <v>312</v>
      </c>
      <c r="B121" s="235" t="s">
        <v>231</v>
      </c>
      <c r="C121" s="235"/>
      <c r="D121" s="235"/>
      <c r="E121" s="235"/>
      <c r="F121" s="235"/>
      <c r="G121" s="235"/>
      <c r="H121" s="235"/>
      <c r="I121" s="235"/>
      <c r="J121" s="183" t="e">
        <f t="shared" si="4"/>
        <v>#DIV/0!</v>
      </c>
      <c r="K121" s="215"/>
    </row>
    <row r="122" spans="1:11" s="204" customFormat="1" ht="74.25" hidden="1" customHeight="1">
      <c r="A122" s="236">
        <v>1</v>
      </c>
      <c r="B122" s="233" t="s">
        <v>313</v>
      </c>
      <c r="C122" s="233"/>
      <c r="D122" s="233"/>
      <c r="E122" s="233"/>
      <c r="F122" s="233"/>
      <c r="G122" s="233"/>
      <c r="H122" s="233"/>
      <c r="I122" s="233"/>
      <c r="J122" s="183" t="e">
        <f t="shared" si="4"/>
        <v>#DIV/0!</v>
      </c>
      <c r="K122" s="203"/>
    </row>
    <row r="123" spans="1:11" s="204" customFormat="1" ht="74.25" hidden="1" customHeight="1">
      <c r="A123" s="236">
        <v>2</v>
      </c>
      <c r="B123" s="233" t="s">
        <v>314</v>
      </c>
      <c r="C123" s="233"/>
      <c r="D123" s="233"/>
      <c r="E123" s="233"/>
      <c r="F123" s="233"/>
      <c r="G123" s="233"/>
      <c r="H123" s="233"/>
      <c r="I123" s="233"/>
      <c r="J123" s="183" t="e">
        <f t="shared" si="4"/>
        <v>#DIV/0!</v>
      </c>
      <c r="K123" s="203"/>
    </row>
    <row r="124" spans="1:11" s="204" customFormat="1" ht="74.25" hidden="1" customHeight="1">
      <c r="A124" s="236">
        <v>3</v>
      </c>
      <c r="B124" s="233" t="s">
        <v>315</v>
      </c>
      <c r="C124" s="233"/>
      <c r="D124" s="233"/>
      <c r="E124" s="233"/>
      <c r="F124" s="233"/>
      <c r="G124" s="233"/>
      <c r="H124" s="233"/>
      <c r="I124" s="233"/>
      <c r="J124" s="183" t="e">
        <f t="shared" si="4"/>
        <v>#DIV/0!</v>
      </c>
      <c r="K124" s="203"/>
    </row>
    <row r="125" spans="1:11" s="204" customFormat="1" ht="74.25" hidden="1" customHeight="1">
      <c r="A125" s="236">
        <v>4</v>
      </c>
      <c r="B125" s="233" t="s">
        <v>316</v>
      </c>
      <c r="C125" s="233"/>
      <c r="D125" s="233"/>
      <c r="E125" s="233"/>
      <c r="F125" s="233"/>
      <c r="G125" s="233"/>
      <c r="H125" s="233"/>
      <c r="I125" s="233"/>
      <c r="J125" s="183" t="e">
        <f t="shared" si="4"/>
        <v>#DIV/0!</v>
      </c>
      <c r="K125" s="203"/>
    </row>
    <row r="126" spans="1:11" s="204" customFormat="1" ht="74.25" hidden="1" customHeight="1">
      <c r="A126" s="236">
        <v>5</v>
      </c>
      <c r="B126" s="233" t="s">
        <v>317</v>
      </c>
      <c r="C126" s="233"/>
      <c r="D126" s="233"/>
      <c r="E126" s="233"/>
      <c r="F126" s="233"/>
      <c r="G126" s="233"/>
      <c r="H126" s="233"/>
      <c r="I126" s="233"/>
      <c r="J126" s="183" t="e">
        <f t="shared" si="4"/>
        <v>#DIV/0!</v>
      </c>
      <c r="K126" s="203"/>
    </row>
    <row r="127" spans="1:11" s="204" customFormat="1" ht="74.25" hidden="1" customHeight="1">
      <c r="A127" s="236">
        <v>6</v>
      </c>
      <c r="B127" s="233" t="s">
        <v>318</v>
      </c>
      <c r="C127" s="233"/>
      <c r="D127" s="233"/>
      <c r="E127" s="233"/>
      <c r="F127" s="233"/>
      <c r="G127" s="233"/>
      <c r="H127" s="233"/>
      <c r="I127" s="233"/>
      <c r="J127" s="183" t="e">
        <f t="shared" si="4"/>
        <v>#DIV/0!</v>
      </c>
      <c r="K127" s="203"/>
    </row>
    <row r="128" spans="1:11" s="204" customFormat="1" ht="74.25" hidden="1" customHeight="1">
      <c r="A128" s="236">
        <v>7</v>
      </c>
      <c r="B128" s="233" t="s">
        <v>319</v>
      </c>
      <c r="C128" s="233"/>
      <c r="D128" s="233"/>
      <c r="E128" s="233"/>
      <c r="F128" s="233"/>
      <c r="G128" s="233"/>
      <c r="H128" s="233"/>
      <c r="I128" s="233"/>
      <c r="J128" s="183" t="e">
        <f t="shared" si="4"/>
        <v>#DIV/0!</v>
      </c>
      <c r="K128" s="203"/>
    </row>
    <row r="129" spans="1:11" s="204" customFormat="1" ht="74.25" hidden="1" customHeight="1">
      <c r="A129" s="236">
        <v>8</v>
      </c>
      <c r="B129" s="233" t="s">
        <v>320</v>
      </c>
      <c r="C129" s="233"/>
      <c r="D129" s="233"/>
      <c r="E129" s="233"/>
      <c r="F129" s="233"/>
      <c r="G129" s="233"/>
      <c r="H129" s="233"/>
      <c r="I129" s="233"/>
      <c r="J129" s="183" t="e">
        <f t="shared" si="4"/>
        <v>#DIV/0!</v>
      </c>
      <c r="K129" s="203"/>
    </row>
    <row r="130" spans="1:11" s="204" customFormat="1" ht="74.25" hidden="1" customHeight="1">
      <c r="A130" s="236">
        <v>9</v>
      </c>
      <c r="B130" s="242" t="s">
        <v>321</v>
      </c>
      <c r="C130" s="242"/>
      <c r="D130" s="242"/>
      <c r="E130" s="242"/>
      <c r="F130" s="242"/>
      <c r="G130" s="242"/>
      <c r="H130" s="242"/>
      <c r="I130" s="242"/>
      <c r="J130" s="183" t="e">
        <f t="shared" si="4"/>
        <v>#DIV/0!</v>
      </c>
      <c r="K130" s="203"/>
    </row>
    <row r="131" spans="1:11" s="204" customFormat="1" ht="74.25" hidden="1" customHeight="1">
      <c r="A131" s="236">
        <v>10</v>
      </c>
      <c r="B131" s="233" t="s">
        <v>322</v>
      </c>
      <c r="C131" s="233"/>
      <c r="D131" s="233"/>
      <c r="E131" s="233"/>
      <c r="F131" s="233"/>
      <c r="G131" s="233"/>
      <c r="H131" s="233"/>
      <c r="I131" s="233"/>
      <c r="J131" s="183" t="e">
        <f t="shared" si="4"/>
        <v>#DIV/0!</v>
      </c>
      <c r="K131" s="203"/>
    </row>
    <row r="132" spans="1:11" s="204" customFormat="1" ht="74.25" hidden="1" customHeight="1">
      <c r="A132" s="236">
        <v>11</v>
      </c>
      <c r="B132" s="242" t="s">
        <v>323</v>
      </c>
      <c r="C132" s="242"/>
      <c r="D132" s="242"/>
      <c r="E132" s="242"/>
      <c r="F132" s="242"/>
      <c r="G132" s="242"/>
      <c r="H132" s="242"/>
      <c r="I132" s="242"/>
      <c r="J132" s="183" t="e">
        <f t="shared" si="4"/>
        <v>#DIV/0!</v>
      </c>
      <c r="K132" s="203"/>
    </row>
    <row r="133" spans="1:11" s="204" customFormat="1" ht="74.25" hidden="1" customHeight="1">
      <c r="A133" s="236">
        <v>12</v>
      </c>
      <c r="B133" s="233" t="s">
        <v>324</v>
      </c>
      <c r="C133" s="233"/>
      <c r="D133" s="233"/>
      <c r="E133" s="233"/>
      <c r="F133" s="233"/>
      <c r="G133" s="233"/>
      <c r="H133" s="233"/>
      <c r="I133" s="233"/>
      <c r="J133" s="183" t="e">
        <f t="shared" si="4"/>
        <v>#DIV/0!</v>
      </c>
      <c r="K133" s="203"/>
    </row>
    <row r="134" spans="1:11" s="204" customFormat="1" ht="74.25" hidden="1" customHeight="1">
      <c r="A134" s="236">
        <v>13</v>
      </c>
      <c r="B134" s="233" t="s">
        <v>325</v>
      </c>
      <c r="C134" s="233"/>
      <c r="D134" s="233"/>
      <c r="E134" s="233"/>
      <c r="F134" s="233"/>
      <c r="G134" s="233"/>
      <c r="H134" s="233"/>
      <c r="I134" s="233"/>
      <c r="J134" s="183" t="e">
        <f t="shared" si="4"/>
        <v>#DIV/0!</v>
      </c>
      <c r="K134" s="203"/>
    </row>
    <row r="135" spans="1:11" s="204" customFormat="1" ht="74.25" hidden="1" customHeight="1">
      <c r="A135" s="236">
        <v>14</v>
      </c>
      <c r="B135" s="242" t="s">
        <v>326</v>
      </c>
      <c r="C135" s="242"/>
      <c r="D135" s="242"/>
      <c r="E135" s="242"/>
      <c r="F135" s="242"/>
      <c r="G135" s="242"/>
      <c r="H135" s="242"/>
      <c r="I135" s="242"/>
      <c r="J135" s="183" t="e">
        <f t="shared" si="4"/>
        <v>#DIV/0!</v>
      </c>
      <c r="K135" s="203"/>
    </row>
    <row r="136" spans="1:11" s="204" customFormat="1" ht="74.25" hidden="1" customHeight="1">
      <c r="A136" s="236">
        <v>15</v>
      </c>
      <c r="B136" s="233" t="s">
        <v>327</v>
      </c>
      <c r="C136" s="233"/>
      <c r="D136" s="233"/>
      <c r="E136" s="233"/>
      <c r="F136" s="233"/>
      <c r="G136" s="233"/>
      <c r="H136" s="233"/>
      <c r="I136" s="233"/>
      <c r="J136" s="183" t="e">
        <f t="shared" ref="J136:J166" si="5">+I136/F136*100</f>
        <v>#DIV/0!</v>
      </c>
      <c r="K136" s="203"/>
    </row>
    <row r="137" spans="1:11" s="204" customFormat="1" ht="74.25" hidden="1" customHeight="1">
      <c r="A137" s="236">
        <v>16</v>
      </c>
      <c r="B137" s="233" t="s">
        <v>328</v>
      </c>
      <c r="C137" s="233"/>
      <c r="D137" s="233"/>
      <c r="E137" s="233"/>
      <c r="F137" s="233"/>
      <c r="G137" s="233"/>
      <c r="H137" s="233"/>
      <c r="I137" s="233"/>
      <c r="J137" s="183" t="e">
        <f t="shared" si="5"/>
        <v>#DIV/0!</v>
      </c>
      <c r="K137" s="203"/>
    </row>
    <row r="138" spans="1:11" s="204" customFormat="1" ht="74.25" hidden="1" customHeight="1">
      <c r="A138" s="236">
        <v>17</v>
      </c>
      <c r="B138" s="233" t="s">
        <v>329</v>
      </c>
      <c r="C138" s="233"/>
      <c r="D138" s="233"/>
      <c r="E138" s="233"/>
      <c r="F138" s="233"/>
      <c r="G138" s="233"/>
      <c r="H138" s="233"/>
      <c r="I138" s="233"/>
      <c r="J138" s="183" t="e">
        <f t="shared" si="5"/>
        <v>#DIV/0!</v>
      </c>
      <c r="K138" s="203"/>
    </row>
    <row r="139" spans="1:11" s="204" customFormat="1" ht="74.25" hidden="1" customHeight="1">
      <c r="A139" s="236">
        <v>18</v>
      </c>
      <c r="B139" s="242" t="s">
        <v>330</v>
      </c>
      <c r="C139" s="242"/>
      <c r="D139" s="242"/>
      <c r="E139" s="242"/>
      <c r="F139" s="242"/>
      <c r="G139" s="242"/>
      <c r="H139" s="242"/>
      <c r="I139" s="242"/>
      <c r="J139" s="183" t="e">
        <f t="shared" si="5"/>
        <v>#DIV/0!</v>
      </c>
      <c r="K139" s="203"/>
    </row>
    <row r="140" spans="1:11" s="204" customFormat="1" ht="74.25" hidden="1" customHeight="1">
      <c r="A140" s="236">
        <v>19</v>
      </c>
      <c r="B140" s="233" t="s">
        <v>331</v>
      </c>
      <c r="C140" s="233"/>
      <c r="D140" s="233"/>
      <c r="E140" s="233"/>
      <c r="F140" s="233"/>
      <c r="G140" s="233"/>
      <c r="H140" s="233"/>
      <c r="I140" s="233"/>
      <c r="J140" s="183" t="e">
        <f t="shared" si="5"/>
        <v>#DIV/0!</v>
      </c>
      <c r="K140" s="203"/>
    </row>
    <row r="141" spans="1:11" s="204" customFormat="1" ht="74.25" hidden="1" customHeight="1">
      <c r="A141" s="236">
        <v>20</v>
      </c>
      <c r="B141" s="233" t="s">
        <v>332</v>
      </c>
      <c r="C141" s="233"/>
      <c r="D141" s="233"/>
      <c r="E141" s="233"/>
      <c r="F141" s="233"/>
      <c r="G141" s="233"/>
      <c r="H141" s="233"/>
      <c r="I141" s="233"/>
      <c r="J141" s="183" t="e">
        <f t="shared" si="5"/>
        <v>#DIV/0!</v>
      </c>
      <c r="K141" s="203"/>
    </row>
    <row r="142" spans="1:11" s="204" customFormat="1" ht="74.25" hidden="1" customHeight="1">
      <c r="A142" s="236">
        <v>21</v>
      </c>
      <c r="B142" s="233" t="s">
        <v>333</v>
      </c>
      <c r="C142" s="233"/>
      <c r="D142" s="233"/>
      <c r="E142" s="233"/>
      <c r="F142" s="233"/>
      <c r="G142" s="233"/>
      <c r="H142" s="233"/>
      <c r="I142" s="233"/>
      <c r="J142" s="183" t="e">
        <f t="shared" si="5"/>
        <v>#DIV/0!</v>
      </c>
      <c r="K142" s="203"/>
    </row>
    <row r="143" spans="1:11" s="204" customFormat="1" ht="74.25" hidden="1" customHeight="1">
      <c r="A143" s="236">
        <v>22</v>
      </c>
      <c r="B143" s="233" t="s">
        <v>334</v>
      </c>
      <c r="C143" s="233"/>
      <c r="D143" s="233"/>
      <c r="E143" s="233"/>
      <c r="F143" s="233"/>
      <c r="G143" s="233"/>
      <c r="H143" s="233"/>
      <c r="I143" s="233"/>
      <c r="J143" s="183" t="e">
        <f t="shared" si="5"/>
        <v>#DIV/0!</v>
      </c>
      <c r="K143" s="203"/>
    </row>
    <row r="144" spans="1:11" s="204" customFormat="1" ht="74.25" hidden="1" customHeight="1">
      <c r="A144" s="236">
        <v>23</v>
      </c>
      <c r="B144" s="233" t="s">
        <v>335</v>
      </c>
      <c r="C144" s="233"/>
      <c r="D144" s="233"/>
      <c r="E144" s="233"/>
      <c r="F144" s="233"/>
      <c r="G144" s="233"/>
      <c r="H144" s="233"/>
      <c r="I144" s="233"/>
      <c r="J144" s="183" t="e">
        <f t="shared" si="5"/>
        <v>#DIV/0!</v>
      </c>
      <c r="K144" s="203"/>
    </row>
    <row r="145" spans="1:11" s="204" customFormat="1" ht="74.25" hidden="1" customHeight="1">
      <c r="A145" s="236">
        <v>24</v>
      </c>
      <c r="B145" s="242" t="s">
        <v>336</v>
      </c>
      <c r="C145" s="242"/>
      <c r="D145" s="242"/>
      <c r="E145" s="242"/>
      <c r="F145" s="242"/>
      <c r="G145" s="242"/>
      <c r="H145" s="242"/>
      <c r="I145" s="242"/>
      <c r="J145" s="183" t="e">
        <f t="shared" si="5"/>
        <v>#DIV/0!</v>
      </c>
      <c r="K145" s="203"/>
    </row>
    <row r="146" spans="1:11" s="200" customFormat="1" ht="78" hidden="1" customHeight="1">
      <c r="A146" s="197" t="s">
        <v>337</v>
      </c>
      <c r="B146" s="198" t="s">
        <v>338</v>
      </c>
      <c r="C146" s="198"/>
      <c r="D146" s="198"/>
      <c r="E146" s="198"/>
      <c r="F146" s="198"/>
      <c r="G146" s="198"/>
      <c r="H146" s="198"/>
      <c r="I146" s="198"/>
      <c r="J146" s="183" t="e">
        <f t="shared" si="5"/>
        <v>#DIV/0!</v>
      </c>
      <c r="K146" s="207"/>
    </row>
    <row r="147" spans="1:11" s="200" customFormat="1" ht="39" hidden="1" customHeight="1">
      <c r="A147" s="197"/>
      <c r="B147" s="225" t="s">
        <v>339</v>
      </c>
      <c r="C147" s="225"/>
      <c r="D147" s="225"/>
      <c r="E147" s="225"/>
      <c r="F147" s="225"/>
      <c r="G147" s="225"/>
      <c r="H147" s="225"/>
      <c r="I147" s="225"/>
      <c r="J147" s="183" t="e">
        <f t="shared" si="5"/>
        <v>#DIV/0!</v>
      </c>
      <c r="K147" s="215"/>
    </row>
    <row r="148" spans="1:11" s="200" customFormat="1" ht="54.75" hidden="1" customHeight="1">
      <c r="A148" s="201">
        <v>1</v>
      </c>
      <c r="B148" s="221" t="s">
        <v>340</v>
      </c>
      <c r="C148" s="221"/>
      <c r="D148" s="221"/>
      <c r="E148" s="221"/>
      <c r="F148" s="221"/>
      <c r="G148" s="221"/>
      <c r="H148" s="221"/>
      <c r="I148" s="221"/>
      <c r="J148" s="183" t="e">
        <f t="shared" si="5"/>
        <v>#DIV/0!</v>
      </c>
      <c r="K148" s="215"/>
    </row>
    <row r="149" spans="1:11" s="200" customFormat="1" ht="54.75" hidden="1" customHeight="1">
      <c r="A149" s="201">
        <v>2</v>
      </c>
      <c r="B149" s="221" t="s">
        <v>341</v>
      </c>
      <c r="C149" s="221"/>
      <c r="D149" s="221"/>
      <c r="E149" s="221"/>
      <c r="F149" s="221"/>
      <c r="G149" s="221"/>
      <c r="H149" s="221"/>
      <c r="I149" s="221"/>
      <c r="J149" s="183" t="e">
        <f t="shared" si="5"/>
        <v>#DIV/0!</v>
      </c>
      <c r="K149" s="215"/>
    </row>
    <row r="150" spans="1:11" s="200" customFormat="1" ht="54.75" hidden="1" customHeight="1">
      <c r="A150" s="201">
        <v>3</v>
      </c>
      <c r="B150" s="221" t="s">
        <v>342</v>
      </c>
      <c r="C150" s="221"/>
      <c r="D150" s="221"/>
      <c r="E150" s="221"/>
      <c r="F150" s="221"/>
      <c r="G150" s="221"/>
      <c r="H150" s="221"/>
      <c r="I150" s="221"/>
      <c r="J150" s="183" t="e">
        <f t="shared" si="5"/>
        <v>#DIV/0!</v>
      </c>
      <c r="K150" s="215"/>
    </row>
    <row r="151" spans="1:11" s="200" customFormat="1" ht="54.75" hidden="1" customHeight="1">
      <c r="A151" s="201">
        <v>4</v>
      </c>
      <c r="B151" s="221" t="s">
        <v>71</v>
      </c>
      <c r="C151" s="221"/>
      <c r="D151" s="221"/>
      <c r="E151" s="221"/>
      <c r="F151" s="221"/>
      <c r="G151" s="221"/>
      <c r="H151" s="221"/>
      <c r="I151" s="221"/>
      <c r="J151" s="183" t="e">
        <f t="shared" si="5"/>
        <v>#DIV/0!</v>
      </c>
      <c r="K151" s="215"/>
    </row>
    <row r="152" spans="1:11" s="200" customFormat="1" ht="102.75" hidden="1" customHeight="1">
      <c r="A152" s="201">
        <v>5</v>
      </c>
      <c r="B152" s="243" t="s">
        <v>343</v>
      </c>
      <c r="C152" s="243"/>
      <c r="D152" s="243"/>
      <c r="E152" s="243"/>
      <c r="F152" s="243"/>
      <c r="G152" s="243"/>
      <c r="H152" s="243"/>
      <c r="I152" s="243"/>
      <c r="J152" s="183" t="e">
        <f t="shared" si="5"/>
        <v>#DIV/0!</v>
      </c>
      <c r="K152" s="224"/>
    </row>
    <row r="153" spans="1:11" s="200" customFormat="1" ht="85.5" hidden="1" customHeight="1">
      <c r="A153" s="201">
        <v>6</v>
      </c>
      <c r="B153" s="243" t="s">
        <v>344</v>
      </c>
      <c r="C153" s="243"/>
      <c r="D153" s="243"/>
      <c r="E153" s="243"/>
      <c r="F153" s="243"/>
      <c r="G153" s="243"/>
      <c r="H153" s="243"/>
      <c r="I153" s="243"/>
      <c r="J153" s="183" t="e">
        <f t="shared" si="5"/>
        <v>#DIV/0!</v>
      </c>
      <c r="K153" s="244" t="s">
        <v>345</v>
      </c>
    </row>
    <row r="154" spans="1:11" s="200" customFormat="1" ht="85.5" hidden="1" customHeight="1">
      <c r="A154" s="201">
        <v>7</v>
      </c>
      <c r="B154" s="243" t="s">
        <v>346</v>
      </c>
      <c r="C154" s="243"/>
      <c r="D154" s="243"/>
      <c r="E154" s="243"/>
      <c r="F154" s="243"/>
      <c r="G154" s="243"/>
      <c r="H154" s="243"/>
      <c r="I154" s="243"/>
      <c r="J154" s="183" t="e">
        <f t="shared" si="5"/>
        <v>#DIV/0!</v>
      </c>
      <c r="K154" s="224"/>
    </row>
    <row r="155" spans="1:11" s="200" customFormat="1" ht="52.5" hidden="1" customHeight="1">
      <c r="A155" s="245" t="s">
        <v>347</v>
      </c>
      <c r="B155" s="246" t="s">
        <v>348</v>
      </c>
      <c r="C155" s="246"/>
      <c r="D155" s="246"/>
      <c r="E155" s="246"/>
      <c r="F155" s="246"/>
      <c r="G155" s="246"/>
      <c r="H155" s="246"/>
      <c r="I155" s="246"/>
      <c r="J155" s="183" t="e">
        <f t="shared" si="5"/>
        <v>#DIV/0!</v>
      </c>
      <c r="K155" s="247"/>
    </row>
    <row r="156" spans="1:11" s="200" customFormat="1" ht="87.75" hidden="1" customHeight="1">
      <c r="A156" s="245"/>
      <c r="B156" s="227" t="s">
        <v>196</v>
      </c>
      <c r="C156" s="227"/>
      <c r="D156" s="227"/>
      <c r="E156" s="227"/>
      <c r="F156" s="227"/>
      <c r="G156" s="227"/>
      <c r="H156" s="227"/>
      <c r="I156" s="227"/>
      <c r="J156" s="183" t="e">
        <f t="shared" si="5"/>
        <v>#DIV/0!</v>
      </c>
      <c r="K156" s="248"/>
    </row>
    <row r="157" spans="1:11" s="250" customFormat="1" ht="88.5" hidden="1" customHeight="1">
      <c r="A157" s="205">
        <v>1</v>
      </c>
      <c r="B157" s="249" t="s">
        <v>349</v>
      </c>
      <c r="C157" s="249"/>
      <c r="D157" s="249"/>
      <c r="E157" s="249"/>
      <c r="F157" s="249"/>
      <c r="G157" s="249"/>
      <c r="H157" s="249"/>
      <c r="I157" s="249"/>
      <c r="J157" s="183" t="e">
        <f t="shared" si="5"/>
        <v>#DIV/0!</v>
      </c>
      <c r="K157" s="205" t="s">
        <v>350</v>
      </c>
    </row>
    <row r="158" spans="1:11" s="250" customFormat="1" ht="62.25" hidden="1" customHeight="1">
      <c r="A158" s="205">
        <v>2</v>
      </c>
      <c r="B158" s="249" t="s">
        <v>351</v>
      </c>
      <c r="C158" s="249"/>
      <c r="D158" s="249"/>
      <c r="E158" s="249"/>
      <c r="F158" s="249"/>
      <c r="G158" s="249"/>
      <c r="H158" s="249"/>
      <c r="I158" s="249"/>
      <c r="J158" s="183" t="e">
        <f t="shared" si="5"/>
        <v>#DIV/0!</v>
      </c>
      <c r="K158" s="205"/>
    </row>
    <row r="159" spans="1:11" s="204" customFormat="1" ht="70.5" hidden="1" customHeight="1">
      <c r="A159" s="205">
        <v>3</v>
      </c>
      <c r="B159" s="243" t="s">
        <v>352</v>
      </c>
      <c r="C159" s="243"/>
      <c r="D159" s="243"/>
      <c r="E159" s="243"/>
      <c r="F159" s="243"/>
      <c r="G159" s="243"/>
      <c r="H159" s="243"/>
      <c r="I159" s="243"/>
      <c r="J159" s="183" t="e">
        <f t="shared" si="5"/>
        <v>#DIV/0!</v>
      </c>
      <c r="K159" s="243"/>
    </row>
    <row r="160" spans="1:11" ht="106.5" hidden="1" customHeight="1">
      <c r="A160" s="205">
        <v>4</v>
      </c>
      <c r="B160" s="249" t="s">
        <v>353</v>
      </c>
      <c r="C160" s="249"/>
      <c r="D160" s="249"/>
      <c r="E160" s="249"/>
      <c r="F160" s="249"/>
      <c r="G160" s="249"/>
      <c r="H160" s="249"/>
      <c r="I160" s="249"/>
      <c r="J160" s="183" t="e">
        <f t="shared" si="5"/>
        <v>#DIV/0!</v>
      </c>
      <c r="K160" s="251" t="s">
        <v>354</v>
      </c>
    </row>
    <row r="161" spans="1:11" s="254" customFormat="1" ht="49.5" hidden="1" customHeight="1">
      <c r="A161" s="252" t="s">
        <v>355</v>
      </c>
      <c r="B161" s="253" t="s">
        <v>356</v>
      </c>
      <c r="C161" s="253"/>
      <c r="D161" s="253"/>
      <c r="E161" s="253"/>
      <c r="F161" s="253"/>
      <c r="G161" s="253"/>
      <c r="H161" s="253"/>
      <c r="I161" s="253"/>
      <c r="J161" s="183" t="e">
        <f t="shared" si="5"/>
        <v>#DIV/0!</v>
      </c>
      <c r="K161" s="253"/>
    </row>
    <row r="162" spans="1:11" s="255" customFormat="1" ht="85.5" hidden="1" customHeight="1">
      <c r="A162" s="205">
        <v>1</v>
      </c>
      <c r="B162" s="243" t="s">
        <v>247</v>
      </c>
      <c r="C162" s="243"/>
      <c r="D162" s="243"/>
      <c r="E162" s="243"/>
      <c r="F162" s="243"/>
      <c r="G162" s="243"/>
      <c r="H162" s="243"/>
      <c r="I162" s="243"/>
      <c r="J162" s="183" t="e">
        <f t="shared" si="5"/>
        <v>#DIV/0!</v>
      </c>
      <c r="K162" s="243"/>
    </row>
    <row r="163" spans="1:11" s="254" customFormat="1" ht="49.5" hidden="1" customHeight="1">
      <c r="A163" s="252" t="s">
        <v>357</v>
      </c>
      <c r="B163" s="253" t="s">
        <v>358</v>
      </c>
      <c r="C163" s="253"/>
      <c r="D163" s="253"/>
      <c r="E163" s="253"/>
      <c r="F163" s="253"/>
      <c r="G163" s="253"/>
      <c r="H163" s="253"/>
      <c r="I163" s="253"/>
      <c r="J163" s="183" t="e">
        <f t="shared" si="5"/>
        <v>#DIV/0!</v>
      </c>
      <c r="K163" s="253"/>
    </row>
    <row r="164" spans="1:11" s="243" customFormat="1" ht="58.5" hidden="1" customHeight="1">
      <c r="A164" s="205">
        <v>1</v>
      </c>
      <c r="B164" s="243" t="s">
        <v>359</v>
      </c>
      <c r="J164" s="183" t="e">
        <f t="shared" si="5"/>
        <v>#DIV/0!</v>
      </c>
    </row>
    <row r="165" spans="1:11" ht="47.25" hidden="1" customHeight="1">
      <c r="A165" s="252" t="s">
        <v>360</v>
      </c>
      <c r="B165" s="227" t="s">
        <v>361</v>
      </c>
      <c r="C165" s="227"/>
      <c r="D165" s="227"/>
      <c r="E165" s="227"/>
      <c r="F165" s="227"/>
      <c r="G165" s="227"/>
      <c r="H165" s="227"/>
      <c r="I165" s="227"/>
      <c r="J165" s="183" t="e">
        <f t="shared" si="5"/>
        <v>#DIV/0!</v>
      </c>
      <c r="K165" s="253"/>
    </row>
    <row r="166" spans="1:11" ht="93.75" hidden="1" customHeight="1">
      <c r="A166" s="205">
        <v>1</v>
      </c>
      <c r="B166" s="249" t="s">
        <v>362</v>
      </c>
      <c r="C166" s="249"/>
      <c r="D166" s="249"/>
      <c r="E166" s="249"/>
      <c r="F166" s="249"/>
      <c r="G166" s="249"/>
      <c r="H166" s="249"/>
      <c r="I166" s="249"/>
      <c r="J166" s="183" t="e">
        <f t="shared" si="5"/>
        <v>#DIV/0!</v>
      </c>
      <c r="K166" s="205"/>
    </row>
    <row r="167" spans="1:11" ht="33.75" customHeight="1"/>
    <row r="168" spans="1:11">
      <c r="B168" s="256"/>
      <c r="C168" s="256"/>
      <c r="D168" s="256"/>
      <c r="E168" s="256"/>
      <c r="F168" s="256"/>
      <c r="G168" s="256"/>
      <c r="H168" s="256"/>
      <c r="I168" s="256"/>
      <c r="J168" s="256"/>
    </row>
    <row r="169" spans="1:11">
      <c r="B169" s="257"/>
      <c r="C169" s="257"/>
      <c r="D169" s="257"/>
      <c r="E169" s="257"/>
      <c r="F169" s="257"/>
      <c r="G169" s="257"/>
      <c r="H169" s="257"/>
      <c r="I169" s="257"/>
      <c r="J169" s="257"/>
    </row>
    <row r="170" spans="1:11">
      <c r="B170" s="257"/>
      <c r="C170" s="257"/>
      <c r="D170" s="257"/>
      <c r="E170" s="257"/>
      <c r="F170" s="257"/>
      <c r="G170" s="257"/>
      <c r="H170" s="257"/>
      <c r="I170" s="257"/>
      <c r="J170" s="257"/>
    </row>
    <row r="171" spans="1:11">
      <c r="B171" s="257"/>
      <c r="C171" s="257"/>
      <c r="D171" s="257"/>
      <c r="E171" s="257"/>
      <c r="F171" s="257"/>
      <c r="G171" s="257"/>
      <c r="H171" s="257"/>
      <c r="I171" s="257"/>
      <c r="J171" s="257"/>
    </row>
    <row r="172" spans="1:11">
      <c r="B172" s="256"/>
      <c r="C172" s="256"/>
      <c r="D172" s="256"/>
      <c r="E172" s="256"/>
      <c r="F172" s="256"/>
      <c r="G172" s="256"/>
      <c r="H172" s="256"/>
      <c r="I172" s="256"/>
      <c r="J172" s="256"/>
    </row>
    <row r="173" spans="1:11">
      <c r="B173" s="256"/>
      <c r="C173" s="256"/>
      <c r="D173" s="256"/>
      <c r="E173" s="256"/>
      <c r="F173" s="256"/>
      <c r="G173" s="256"/>
      <c r="H173" s="256"/>
      <c r="I173" s="256"/>
      <c r="J173" s="256"/>
    </row>
    <row r="174" spans="1:11">
      <c r="B174" s="256"/>
      <c r="C174" s="256"/>
      <c r="D174" s="256"/>
      <c r="E174" s="256"/>
      <c r="F174" s="256"/>
      <c r="G174" s="256"/>
      <c r="H174" s="256"/>
      <c r="I174" s="256"/>
      <c r="J174" s="256"/>
    </row>
    <row r="175" spans="1:11">
      <c r="B175" s="258"/>
      <c r="C175" s="258"/>
      <c r="D175" s="258"/>
      <c r="E175" s="258"/>
      <c r="F175" s="258"/>
      <c r="G175" s="258"/>
      <c r="H175" s="258"/>
      <c r="I175" s="258"/>
      <c r="J175" s="258"/>
    </row>
    <row r="176" spans="1:11">
      <c r="B176" s="259"/>
      <c r="C176" s="259"/>
      <c r="D176" s="259"/>
      <c r="E176" s="259"/>
      <c r="F176" s="259"/>
      <c r="G176" s="259"/>
      <c r="H176" s="259"/>
      <c r="I176" s="259"/>
      <c r="J176" s="259"/>
      <c r="K176" s="172"/>
    </row>
    <row r="193" spans="11:11" ht="45" customHeight="1">
      <c r="K193" s="172"/>
    </row>
    <row r="194" spans="11:11" ht="18.75" customHeight="1">
      <c r="K194" s="172"/>
    </row>
    <row r="195" spans="11:11" ht="18.75" customHeight="1">
      <c r="K195" s="172"/>
    </row>
    <row r="196" spans="11:11" ht="18.75" customHeight="1">
      <c r="K196" s="172"/>
    </row>
    <row r="197" spans="11:11" ht="18.75" customHeight="1">
      <c r="K197" s="172"/>
    </row>
    <row r="198" spans="11:11" ht="18.75" customHeight="1">
      <c r="K198" s="172"/>
    </row>
    <row r="199" spans="11:11" ht="18.75" customHeight="1">
      <c r="K199" s="172"/>
    </row>
    <row r="200" spans="11:11" ht="18.75" customHeight="1">
      <c r="K200" s="172"/>
    </row>
    <row r="201" spans="11:11" ht="18.75" customHeight="1">
      <c r="K201" s="172"/>
    </row>
    <row r="202" spans="11:11" ht="18.75" customHeight="1">
      <c r="K202" s="172"/>
    </row>
    <row r="203" spans="11:11" ht="18.75" customHeight="1">
      <c r="K203" s="172"/>
    </row>
    <row r="204" spans="11:11" ht="18.75" customHeight="1">
      <c r="K204" s="172"/>
    </row>
    <row r="205" spans="11:11" ht="18.75" customHeight="1">
      <c r="K205" s="172"/>
    </row>
    <row r="206" spans="11:11" ht="18.75" customHeight="1">
      <c r="K206" s="172"/>
    </row>
    <row r="207" spans="11:11" ht="18.75" customHeight="1">
      <c r="K207" s="172"/>
    </row>
    <row r="208" spans="11:11" ht="18.75" customHeight="1">
      <c r="K208" s="172"/>
    </row>
    <row r="209" spans="11:11" ht="18.75" customHeight="1">
      <c r="K209" s="172"/>
    </row>
    <row r="210" spans="11:11" ht="18.75" customHeight="1">
      <c r="K210" s="172"/>
    </row>
    <row r="211" spans="11:11" ht="18.75" customHeight="1">
      <c r="K211" s="172"/>
    </row>
    <row r="212" spans="11:11" ht="18.75" customHeight="1">
      <c r="K212" s="172"/>
    </row>
    <row r="213" spans="11:11" ht="18.75" customHeight="1">
      <c r="K213" s="172"/>
    </row>
    <row r="214" spans="11:11" ht="18.75" customHeight="1">
      <c r="K214" s="172"/>
    </row>
    <row r="215" spans="11:11" ht="18.75" customHeight="1">
      <c r="K215" s="172"/>
    </row>
    <row r="216" spans="11:11" ht="18.75" customHeight="1">
      <c r="K216" s="172"/>
    </row>
    <row r="217" spans="11:11" ht="18.75" customHeight="1">
      <c r="K217" s="172"/>
    </row>
    <row r="218" spans="11:11" ht="18.75" customHeight="1">
      <c r="K218" s="172"/>
    </row>
    <row r="219" spans="11:11" ht="18.75" customHeight="1">
      <c r="K219" s="172"/>
    </row>
    <row r="220" spans="11:11" ht="18.75" customHeight="1">
      <c r="K220" s="172"/>
    </row>
    <row r="221" spans="11:11" ht="18.75" customHeight="1">
      <c r="K221" s="172"/>
    </row>
    <row r="222" spans="11:11" ht="18.75" customHeight="1">
      <c r="K222" s="172"/>
    </row>
    <row r="223" spans="11:11" ht="18.75" customHeight="1">
      <c r="K223" s="172"/>
    </row>
    <row r="224" spans="11:11" ht="18.75" customHeight="1">
      <c r="K224" s="172"/>
    </row>
    <row r="225" spans="11:11" ht="18.75" customHeight="1">
      <c r="K225" s="172"/>
    </row>
    <row r="226" spans="11:11" ht="18.75" customHeight="1">
      <c r="K226" s="172"/>
    </row>
    <row r="227" spans="11:11" ht="18.75" customHeight="1">
      <c r="K227" s="172"/>
    </row>
    <row r="228" spans="11:11" ht="18.75" customHeight="1">
      <c r="K228" s="172"/>
    </row>
    <row r="229" spans="11:11" ht="18.75" customHeight="1">
      <c r="K229" s="172"/>
    </row>
    <row r="230" spans="11:11" ht="18.75" customHeight="1">
      <c r="K230" s="172"/>
    </row>
    <row r="231" spans="11:11" ht="18.75" customHeight="1">
      <c r="K231" s="172"/>
    </row>
    <row r="232" spans="11:11" ht="18.75" customHeight="1">
      <c r="K232" s="172"/>
    </row>
    <row r="233" spans="11:11" ht="18.75" customHeight="1">
      <c r="K233" s="172"/>
    </row>
    <row r="234" spans="11:11" ht="18.75" customHeight="1">
      <c r="K234" s="172"/>
    </row>
    <row r="235" spans="11:11" ht="18.75" customHeight="1">
      <c r="K235" s="172"/>
    </row>
    <row r="236" spans="11:11" ht="18.75" customHeight="1">
      <c r="K236" s="172"/>
    </row>
    <row r="237" spans="11:11" ht="18.75" customHeight="1">
      <c r="K237" s="172"/>
    </row>
    <row r="238" spans="11:11" ht="18.75" customHeight="1">
      <c r="K238" s="172"/>
    </row>
    <row r="239" spans="11:11" ht="18.75" customHeight="1">
      <c r="K239" s="172"/>
    </row>
    <row r="240" spans="11:11" ht="18.75" customHeight="1">
      <c r="K240" s="172"/>
    </row>
    <row r="241" spans="11:11" ht="18.75" customHeight="1">
      <c r="K241" s="172"/>
    </row>
    <row r="242" spans="11:11" ht="18.75" customHeight="1">
      <c r="K242" s="172"/>
    </row>
    <row r="243" spans="11:11" ht="18.75" customHeight="1">
      <c r="K243" s="172"/>
    </row>
    <row r="244" spans="11:11" ht="18.75" customHeight="1">
      <c r="K244" s="172"/>
    </row>
    <row r="245" spans="11:11" ht="18.75" customHeight="1">
      <c r="K245" s="172"/>
    </row>
    <row r="246" spans="11:11" ht="18.75" customHeight="1">
      <c r="K246" s="172"/>
    </row>
    <row r="247" spans="11:11" ht="18.75" customHeight="1">
      <c r="K247" s="172"/>
    </row>
    <row r="248" spans="11:11" ht="18.75" customHeight="1">
      <c r="K248" s="172"/>
    </row>
    <row r="249" spans="11:11" ht="18.75" customHeight="1">
      <c r="K249" s="172"/>
    </row>
    <row r="250" spans="11:11" ht="18.75" customHeight="1">
      <c r="K250" s="172"/>
    </row>
    <row r="251" spans="11:11" ht="18.75" customHeight="1">
      <c r="K251" s="172"/>
    </row>
    <row r="252" spans="11:11" ht="18.75" customHeight="1">
      <c r="K252" s="172"/>
    </row>
    <row r="253" spans="11:11" ht="18.75" customHeight="1">
      <c r="K253" s="172"/>
    </row>
    <row r="254" spans="11:11" ht="18.75" customHeight="1">
      <c r="K254" s="172"/>
    </row>
    <row r="255" spans="11:11" ht="18.75" customHeight="1">
      <c r="K255" s="172"/>
    </row>
    <row r="256" spans="11:11" ht="18.75" customHeight="1">
      <c r="K256" s="172"/>
    </row>
    <row r="257" spans="11:11" ht="18.75" customHeight="1">
      <c r="K257" s="172"/>
    </row>
    <row r="258" spans="11:11" ht="18.75" customHeight="1">
      <c r="K258" s="172"/>
    </row>
    <row r="259" spans="11:11" ht="18.75" customHeight="1">
      <c r="K259" s="172"/>
    </row>
    <row r="260" spans="11:11" ht="18.75" customHeight="1">
      <c r="K260" s="172"/>
    </row>
    <row r="261" spans="11:11" ht="18.75" customHeight="1">
      <c r="K261" s="172"/>
    </row>
    <row r="262" spans="11:11" ht="18.75" customHeight="1">
      <c r="K262" s="172"/>
    </row>
    <row r="263" spans="11:11" ht="18.75" customHeight="1">
      <c r="K263" s="172"/>
    </row>
    <row r="264" spans="11:11" ht="18.75" customHeight="1">
      <c r="K264" s="172"/>
    </row>
    <row r="265" spans="11:11" ht="18.75" customHeight="1">
      <c r="K265" s="172"/>
    </row>
    <row r="266" spans="11:11" ht="18.75" customHeight="1">
      <c r="K266" s="172"/>
    </row>
    <row r="267" spans="11:11" ht="18.75" customHeight="1">
      <c r="K267" s="172"/>
    </row>
    <row r="268" spans="11:11" ht="18.75" customHeight="1">
      <c r="K268" s="172"/>
    </row>
    <row r="269" spans="11:11" ht="18.75" customHeight="1">
      <c r="K269" s="172"/>
    </row>
    <row r="270" spans="11:11" ht="18.75" customHeight="1">
      <c r="K270" s="172"/>
    </row>
    <row r="271" spans="11:11" ht="18.75" customHeight="1">
      <c r="K271" s="172"/>
    </row>
    <row r="272" spans="11:11" ht="18.75" customHeight="1">
      <c r="K272" s="172"/>
    </row>
    <row r="273" spans="11:11" ht="18.75" customHeight="1">
      <c r="K273" s="172"/>
    </row>
    <row r="274" spans="11:11" ht="18.75" customHeight="1">
      <c r="K274" s="172"/>
    </row>
    <row r="275" spans="11:11" ht="18.75" customHeight="1">
      <c r="K275" s="172"/>
    </row>
    <row r="276" spans="11:11" ht="18.75" customHeight="1">
      <c r="K276" s="172"/>
    </row>
    <row r="277" spans="11:11" ht="18.75" customHeight="1">
      <c r="K277" s="172"/>
    </row>
    <row r="278" spans="11:11" ht="18.75" customHeight="1">
      <c r="K278" s="172"/>
    </row>
    <row r="279" spans="11:11" ht="18.75" customHeight="1">
      <c r="K279" s="172"/>
    </row>
    <row r="280" spans="11:11" ht="18.75" customHeight="1">
      <c r="K280" s="172"/>
    </row>
    <row r="281" spans="11:11" ht="18.75" customHeight="1">
      <c r="K281" s="172"/>
    </row>
    <row r="282" spans="11:11" ht="18.75" customHeight="1">
      <c r="K282" s="172"/>
    </row>
    <row r="283" spans="11:11" ht="18.75" customHeight="1">
      <c r="K283" s="172"/>
    </row>
    <row r="284" spans="11:11" ht="18.75" customHeight="1">
      <c r="K284" s="172"/>
    </row>
    <row r="285" spans="11:11" ht="18.75" customHeight="1">
      <c r="K285" s="172"/>
    </row>
    <row r="286" spans="11:11" ht="18.75" customHeight="1">
      <c r="K286" s="172"/>
    </row>
    <row r="287" spans="11:11" ht="18.75" customHeight="1">
      <c r="K287" s="172"/>
    </row>
    <row r="288" spans="11:11" ht="18.75" customHeight="1">
      <c r="K288" s="172"/>
    </row>
    <row r="289" spans="11:11" ht="18.75" customHeight="1">
      <c r="K289" s="172"/>
    </row>
    <row r="290" spans="11:11" ht="18.75" customHeight="1">
      <c r="K290" s="172"/>
    </row>
    <row r="291" spans="11:11" ht="18.75" customHeight="1">
      <c r="K291" s="172"/>
    </row>
    <row r="292" spans="11:11" ht="18.75" customHeight="1">
      <c r="K292" s="172"/>
    </row>
    <row r="293" spans="11:11" ht="18.75" customHeight="1">
      <c r="K293" s="172"/>
    </row>
    <row r="294" spans="11:11" ht="18.75" customHeight="1">
      <c r="K294" s="172"/>
    </row>
    <row r="295" spans="11:11" ht="18.75" customHeight="1">
      <c r="K295" s="172"/>
    </row>
    <row r="296" spans="11:11" ht="18.75" customHeight="1">
      <c r="K296" s="172"/>
    </row>
    <row r="297" spans="11:11" ht="18.75" customHeight="1">
      <c r="K297" s="172"/>
    </row>
    <row r="298" spans="11:11" ht="18.75" customHeight="1">
      <c r="K298" s="172"/>
    </row>
    <row r="299" spans="11:11" ht="18.75" customHeight="1">
      <c r="K299" s="172"/>
    </row>
    <row r="300" spans="11:11" ht="18.75" customHeight="1">
      <c r="K300" s="172"/>
    </row>
    <row r="301" spans="11:11" ht="18.75" customHeight="1">
      <c r="K301" s="172"/>
    </row>
    <row r="302" spans="11:11" ht="18.75" customHeight="1">
      <c r="K302" s="172"/>
    </row>
    <row r="303" spans="11:11" ht="18.75" customHeight="1">
      <c r="K303" s="172"/>
    </row>
    <row r="304" spans="11:11" ht="18.75" customHeight="1">
      <c r="K304" s="172"/>
    </row>
    <row r="305" spans="11:11" ht="18.75" customHeight="1">
      <c r="K305" s="172"/>
    </row>
    <row r="306" spans="11:11" ht="18.75" customHeight="1">
      <c r="K306" s="172"/>
    </row>
    <row r="307" spans="11:11" ht="18.75" customHeight="1">
      <c r="K307" s="172"/>
    </row>
    <row r="308" spans="11:11" ht="18.75" customHeight="1">
      <c r="K308" s="172"/>
    </row>
    <row r="309" spans="11:11" ht="18.75" customHeight="1">
      <c r="K309" s="172"/>
    </row>
    <row r="310" spans="11:11" ht="18.75" customHeight="1">
      <c r="K310" s="172"/>
    </row>
    <row r="311" spans="11:11" ht="18.75" customHeight="1">
      <c r="K311" s="172"/>
    </row>
    <row r="312" spans="11:11" ht="18.75" customHeight="1">
      <c r="K312" s="172"/>
    </row>
    <row r="313" spans="11:11" ht="18.75" customHeight="1">
      <c r="K313" s="172"/>
    </row>
    <row r="314" spans="11:11" ht="18.75" customHeight="1">
      <c r="K314" s="172"/>
    </row>
    <row r="315" spans="11:11" ht="18.75" customHeight="1">
      <c r="K315" s="172"/>
    </row>
    <row r="316" spans="11:11" ht="18.75" customHeight="1">
      <c r="K316" s="172"/>
    </row>
    <row r="317" spans="11:11" ht="18.75" customHeight="1">
      <c r="K317" s="172"/>
    </row>
    <row r="318" spans="11:11" ht="18.75" customHeight="1">
      <c r="K318" s="172"/>
    </row>
    <row r="319" spans="11:11" ht="18.75" customHeight="1">
      <c r="K319" s="172"/>
    </row>
    <row r="320" spans="11:11" ht="18.75" customHeight="1">
      <c r="K320" s="172"/>
    </row>
    <row r="321" spans="11:11" ht="18.75" customHeight="1">
      <c r="K321" s="172"/>
    </row>
    <row r="322" spans="11:11" ht="18.75" customHeight="1">
      <c r="K322" s="172"/>
    </row>
    <row r="323" spans="11:11" ht="18.75" customHeight="1">
      <c r="K323" s="172"/>
    </row>
    <row r="324" spans="11:11" ht="18.75" customHeight="1">
      <c r="K324" s="172"/>
    </row>
    <row r="325" spans="11:11" ht="18.75" customHeight="1">
      <c r="K325" s="172"/>
    </row>
    <row r="326" spans="11:11" ht="18.75" customHeight="1">
      <c r="K326" s="172"/>
    </row>
    <row r="327" spans="11:11" ht="18.75" customHeight="1">
      <c r="K327" s="172"/>
    </row>
    <row r="328" spans="11:11" ht="18.75" customHeight="1">
      <c r="K328" s="172"/>
    </row>
    <row r="329" spans="11:11" ht="18.75" customHeight="1">
      <c r="K329" s="172"/>
    </row>
    <row r="330" spans="11:11" ht="18.75" customHeight="1">
      <c r="K330" s="172"/>
    </row>
    <row r="331" spans="11:11" ht="18.75" customHeight="1">
      <c r="K331" s="172"/>
    </row>
    <row r="332" spans="11:11" ht="18.75" customHeight="1">
      <c r="K332" s="172"/>
    </row>
    <row r="333" spans="11:11" ht="18.75" customHeight="1">
      <c r="K333" s="172"/>
    </row>
    <row r="334" spans="11:11" ht="18.75" customHeight="1">
      <c r="K334" s="172"/>
    </row>
    <row r="335" spans="11:11" ht="18.75" customHeight="1">
      <c r="K335" s="172"/>
    </row>
    <row r="336" spans="11:11" ht="18.75" customHeight="1">
      <c r="K336" s="172"/>
    </row>
    <row r="337" spans="11:11" ht="18.75" customHeight="1">
      <c r="K337" s="172"/>
    </row>
    <row r="338" spans="11:11" ht="18.75" customHeight="1">
      <c r="K338" s="172"/>
    </row>
    <row r="339" spans="11:11" ht="18.75" customHeight="1">
      <c r="K339" s="172"/>
    </row>
    <row r="340" spans="11:11" ht="18.75" customHeight="1">
      <c r="K340" s="172"/>
    </row>
    <row r="341" spans="11:11" ht="18.75" customHeight="1">
      <c r="K341" s="172"/>
    </row>
    <row r="342" spans="11:11" ht="18.75" customHeight="1">
      <c r="K342" s="172"/>
    </row>
    <row r="343" spans="11:11" ht="18.75" customHeight="1">
      <c r="K343" s="172"/>
    </row>
    <row r="344" spans="11:11" ht="18.75" customHeight="1">
      <c r="K344" s="172"/>
    </row>
    <row r="345" spans="11:11" ht="18.75" customHeight="1">
      <c r="K345" s="172"/>
    </row>
    <row r="346" spans="11:11" ht="18.75" customHeight="1">
      <c r="K346" s="172"/>
    </row>
    <row r="347" spans="11:11" ht="18.75" customHeight="1">
      <c r="K347" s="172"/>
    </row>
    <row r="348" spans="11:11" ht="18.75" customHeight="1">
      <c r="K348" s="172"/>
    </row>
    <row r="349" spans="11:11" ht="18.75" customHeight="1">
      <c r="K349" s="172"/>
    </row>
    <row r="350" spans="11:11" ht="18.75" customHeight="1">
      <c r="K350" s="172"/>
    </row>
    <row r="351" spans="11:11" ht="18.75" customHeight="1">
      <c r="K351" s="172"/>
    </row>
    <row r="352" spans="11:11" ht="18.75" customHeight="1">
      <c r="K352" s="172"/>
    </row>
  </sheetData>
  <mergeCells count="16">
    <mergeCell ref="K101:K103"/>
    <mergeCell ref="K5:K6"/>
    <mergeCell ref="H5:H6"/>
    <mergeCell ref="A1:K1"/>
    <mergeCell ref="A2:K2"/>
    <mergeCell ref="A3:K3"/>
    <mergeCell ref="A5:A6"/>
    <mergeCell ref="C5:C6"/>
    <mergeCell ref="D5:D6"/>
    <mergeCell ref="E5:E6"/>
    <mergeCell ref="G5:G6"/>
    <mergeCell ref="J5:J6"/>
    <mergeCell ref="I5:I6"/>
    <mergeCell ref="J4:K4"/>
    <mergeCell ref="F5:F6"/>
    <mergeCell ref="B5:B6"/>
  </mergeCells>
  <pageMargins left="0.23622047244094491" right="0.23622047244094491" top="0.51181102362204722" bottom="0.23622047244094491"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dimension ref="A1:Y51"/>
  <sheetViews>
    <sheetView view="pageBreakPreview" zoomScale="70" zoomScaleNormal="70" zoomScaleSheetLayoutView="70" workbookViewId="0">
      <selection activeCell="I11" sqref="I11"/>
    </sheetView>
  </sheetViews>
  <sheetFormatPr defaultColWidth="8.85546875" defaultRowHeight="15"/>
  <cols>
    <col min="1" max="1" width="4.140625" style="6" customWidth="1"/>
    <col min="2" max="2" width="46.7109375" style="6" customWidth="1"/>
    <col min="3" max="3" width="14.5703125" style="6" customWidth="1"/>
    <col min="4" max="7" width="10.28515625" style="6" customWidth="1"/>
    <col min="8" max="13" width="9.5703125" style="6" customWidth="1"/>
    <col min="14" max="14" width="8.28515625" style="6" hidden="1" customWidth="1"/>
    <col min="15" max="15" width="7.5703125" style="6" hidden="1" customWidth="1"/>
    <col min="16" max="17" width="7.42578125" style="6" hidden="1" customWidth="1"/>
    <col min="18" max="21" width="10.42578125" style="6" customWidth="1"/>
    <col min="22" max="22" width="10.7109375" style="6" customWidth="1"/>
    <col min="23" max="16384" width="8.85546875" style="6"/>
  </cols>
  <sheetData>
    <row r="1" spans="1:25" ht="26.25" customHeight="1">
      <c r="A1" s="437" t="s">
        <v>587</v>
      </c>
      <c r="B1" s="437"/>
      <c r="C1" s="437"/>
      <c r="D1" s="437"/>
      <c r="E1" s="437"/>
      <c r="F1" s="437"/>
      <c r="G1" s="437"/>
      <c r="H1" s="437"/>
      <c r="I1" s="437"/>
      <c r="J1" s="437"/>
      <c r="K1" s="437"/>
      <c r="L1" s="437"/>
      <c r="M1" s="437"/>
      <c r="N1" s="437"/>
      <c r="O1" s="437"/>
      <c r="P1" s="437"/>
      <c r="Q1" s="437"/>
      <c r="R1" s="437"/>
      <c r="S1" s="437"/>
      <c r="T1" s="437"/>
      <c r="U1" s="437"/>
      <c r="V1" s="437"/>
    </row>
    <row r="2" spans="1:25" ht="18.75">
      <c r="A2" s="450" t="str">
        <f>'TỔNG HỢP'!A3:K3</f>
        <v>(Kèm theo Báo cáo số          /BC-UBND ngày       tháng 03 năm 2022 của UBND huyện Tủa Chùa)</v>
      </c>
      <c r="B2" s="451"/>
      <c r="C2" s="451"/>
      <c r="D2" s="451"/>
      <c r="E2" s="451"/>
      <c r="F2" s="451"/>
      <c r="G2" s="451"/>
      <c r="H2" s="451"/>
      <c r="I2" s="451"/>
      <c r="J2" s="451"/>
      <c r="K2" s="451"/>
      <c r="L2" s="451"/>
      <c r="M2" s="451"/>
      <c r="N2" s="451"/>
      <c r="O2" s="451"/>
      <c r="P2" s="451"/>
      <c r="Q2" s="451"/>
      <c r="R2" s="451"/>
      <c r="S2" s="451"/>
      <c r="T2" s="451"/>
      <c r="U2" s="451"/>
      <c r="V2" s="451"/>
    </row>
    <row r="3" spans="1:25" ht="18.75">
      <c r="A3" s="438" t="s">
        <v>0</v>
      </c>
      <c r="B3" s="438"/>
      <c r="C3" s="438"/>
      <c r="D3" s="438"/>
      <c r="E3" s="438"/>
      <c r="F3" s="438"/>
      <c r="G3" s="438"/>
      <c r="H3" s="438"/>
      <c r="I3" s="438"/>
      <c r="J3" s="438"/>
      <c r="K3" s="438"/>
      <c r="L3" s="438"/>
      <c r="M3" s="438"/>
      <c r="N3" s="438"/>
      <c r="O3" s="438"/>
      <c r="P3" s="438"/>
      <c r="Q3" s="438"/>
      <c r="R3" s="438"/>
      <c r="S3" s="438"/>
      <c r="T3" s="438"/>
      <c r="U3" s="438"/>
      <c r="V3" s="438"/>
    </row>
    <row r="4" spans="1:25" ht="15" customHeight="1">
      <c r="A4" s="439" t="s">
        <v>1</v>
      </c>
      <c r="B4" s="439" t="s">
        <v>2</v>
      </c>
      <c r="C4" s="440" t="s">
        <v>3</v>
      </c>
      <c r="D4" s="441"/>
      <c r="E4" s="441"/>
      <c r="F4" s="441"/>
      <c r="G4" s="442"/>
      <c r="H4" s="440" t="s">
        <v>33</v>
      </c>
      <c r="I4" s="441"/>
      <c r="J4" s="442"/>
      <c r="K4" s="440" t="s">
        <v>25</v>
      </c>
      <c r="L4" s="441"/>
      <c r="M4" s="442"/>
      <c r="N4" s="440" t="s">
        <v>60</v>
      </c>
      <c r="O4" s="441"/>
      <c r="P4" s="441"/>
      <c r="Q4" s="442"/>
      <c r="R4" s="440" t="s">
        <v>372</v>
      </c>
      <c r="S4" s="441"/>
      <c r="T4" s="441"/>
      <c r="U4" s="442"/>
      <c r="V4" s="449" t="s">
        <v>135</v>
      </c>
    </row>
    <row r="5" spans="1:25" ht="15" customHeight="1">
      <c r="A5" s="439"/>
      <c r="B5" s="439"/>
      <c r="C5" s="443"/>
      <c r="D5" s="444"/>
      <c r="E5" s="444"/>
      <c r="F5" s="444"/>
      <c r="G5" s="445"/>
      <c r="H5" s="443"/>
      <c r="I5" s="444"/>
      <c r="J5" s="445"/>
      <c r="K5" s="443"/>
      <c r="L5" s="444"/>
      <c r="M5" s="445"/>
      <c r="N5" s="443"/>
      <c r="O5" s="444"/>
      <c r="P5" s="444"/>
      <c r="Q5" s="445"/>
      <c r="R5" s="443"/>
      <c r="S5" s="444"/>
      <c r="T5" s="444"/>
      <c r="U5" s="445"/>
      <c r="V5" s="449"/>
    </row>
    <row r="6" spans="1:25" ht="21" customHeight="1">
      <c r="A6" s="439"/>
      <c r="B6" s="439"/>
      <c r="C6" s="446"/>
      <c r="D6" s="447"/>
      <c r="E6" s="447"/>
      <c r="F6" s="447"/>
      <c r="G6" s="448"/>
      <c r="H6" s="446"/>
      <c r="I6" s="447"/>
      <c r="J6" s="448"/>
      <c r="K6" s="446"/>
      <c r="L6" s="447"/>
      <c r="M6" s="448"/>
      <c r="N6" s="446"/>
      <c r="O6" s="447"/>
      <c r="P6" s="447"/>
      <c r="Q6" s="448"/>
      <c r="R6" s="446"/>
      <c r="S6" s="447"/>
      <c r="T6" s="447"/>
      <c r="U6" s="448"/>
      <c r="V6" s="449"/>
    </row>
    <row r="7" spans="1:25" ht="32.25" customHeight="1">
      <c r="A7" s="439"/>
      <c r="B7" s="439"/>
      <c r="C7" s="429" t="s">
        <v>4</v>
      </c>
      <c r="D7" s="429" t="s">
        <v>5</v>
      </c>
      <c r="E7" s="429" t="s">
        <v>21</v>
      </c>
      <c r="F7" s="431" t="s">
        <v>18</v>
      </c>
      <c r="G7" s="432"/>
      <c r="H7" s="429" t="s">
        <v>6</v>
      </c>
      <c r="I7" s="429" t="s">
        <v>21</v>
      </c>
      <c r="J7" s="429" t="s">
        <v>18</v>
      </c>
      <c r="K7" s="429" t="s">
        <v>6</v>
      </c>
      <c r="L7" s="429" t="s">
        <v>21</v>
      </c>
      <c r="M7" s="429" t="s">
        <v>18</v>
      </c>
      <c r="N7" s="429" t="s">
        <v>6</v>
      </c>
      <c r="O7" s="429" t="s">
        <v>21</v>
      </c>
      <c r="P7" s="429" t="s">
        <v>18</v>
      </c>
      <c r="Q7" s="429" t="s">
        <v>136</v>
      </c>
      <c r="R7" s="429" t="s">
        <v>6</v>
      </c>
      <c r="S7" s="429" t="s">
        <v>21</v>
      </c>
      <c r="T7" s="429" t="s">
        <v>18</v>
      </c>
      <c r="U7" s="429" t="s">
        <v>136</v>
      </c>
      <c r="V7" s="449"/>
    </row>
    <row r="8" spans="1:25" ht="20.25" customHeight="1">
      <c r="A8" s="439"/>
      <c r="B8" s="439"/>
      <c r="C8" s="430"/>
      <c r="D8" s="430"/>
      <c r="E8" s="430"/>
      <c r="F8" s="430" t="s">
        <v>48</v>
      </c>
      <c r="G8" s="430" t="s">
        <v>49</v>
      </c>
      <c r="H8" s="430"/>
      <c r="I8" s="430"/>
      <c r="J8" s="430"/>
      <c r="K8" s="430"/>
      <c r="L8" s="430"/>
      <c r="M8" s="430"/>
      <c r="N8" s="430"/>
      <c r="O8" s="430"/>
      <c r="P8" s="430"/>
      <c r="Q8" s="430"/>
      <c r="R8" s="430"/>
      <c r="S8" s="430"/>
      <c r="T8" s="430"/>
      <c r="U8" s="430"/>
      <c r="V8" s="449"/>
    </row>
    <row r="9" spans="1:25" ht="40.15" customHeight="1">
      <c r="A9" s="439"/>
      <c r="B9" s="439"/>
      <c r="C9" s="430"/>
      <c r="D9" s="430"/>
      <c r="E9" s="430"/>
      <c r="F9" s="433"/>
      <c r="G9" s="433"/>
      <c r="H9" s="430"/>
      <c r="I9" s="430"/>
      <c r="J9" s="430"/>
      <c r="K9" s="430"/>
      <c r="L9" s="430"/>
      <c r="M9" s="430"/>
      <c r="N9" s="430"/>
      <c r="O9" s="430"/>
      <c r="P9" s="430"/>
      <c r="Q9" s="433"/>
      <c r="R9" s="430"/>
      <c r="S9" s="430"/>
      <c r="T9" s="430"/>
      <c r="U9" s="433"/>
      <c r="V9" s="449"/>
    </row>
    <row r="10" spans="1:25" s="26" customFormat="1" ht="22.5" customHeight="1">
      <c r="A10" s="55">
        <v>1</v>
      </c>
      <c r="B10" s="55">
        <v>2</v>
      </c>
      <c r="C10" s="55">
        <v>3</v>
      </c>
      <c r="D10" s="55">
        <v>4</v>
      </c>
      <c r="E10" s="55">
        <v>5</v>
      </c>
      <c r="F10" s="55">
        <v>6</v>
      </c>
      <c r="G10" s="55">
        <v>7</v>
      </c>
      <c r="H10" s="55">
        <v>8</v>
      </c>
      <c r="I10" s="55">
        <v>9</v>
      </c>
      <c r="J10" s="55">
        <v>10</v>
      </c>
      <c r="K10" s="55">
        <v>11</v>
      </c>
      <c r="L10" s="55">
        <v>12</v>
      </c>
      <c r="M10" s="55">
        <v>13</v>
      </c>
      <c r="N10" s="55">
        <v>14</v>
      </c>
      <c r="O10" s="55">
        <v>15</v>
      </c>
      <c r="P10" s="55">
        <v>16</v>
      </c>
      <c r="Q10" s="55">
        <v>17</v>
      </c>
      <c r="R10" s="55">
        <v>18</v>
      </c>
      <c r="S10" s="55">
        <v>19</v>
      </c>
      <c r="T10" s="55">
        <v>20</v>
      </c>
      <c r="U10" s="55">
        <v>21</v>
      </c>
      <c r="V10" s="55">
        <v>22</v>
      </c>
      <c r="W10" s="56"/>
    </row>
    <row r="11" spans="1:25" s="144" customFormat="1" ht="27.75" customHeight="1">
      <c r="A11" s="137"/>
      <c r="B11" s="138" t="s">
        <v>7</v>
      </c>
      <c r="C11" s="139"/>
      <c r="D11" s="140">
        <f t="shared" ref="D11:L11" si="0">+D12+D39</f>
        <v>477577</v>
      </c>
      <c r="E11" s="140">
        <f t="shared" si="0"/>
        <v>290380</v>
      </c>
      <c r="F11" s="140">
        <f t="shared" si="0"/>
        <v>47600</v>
      </c>
      <c r="G11" s="140">
        <f t="shared" si="0"/>
        <v>109270</v>
      </c>
      <c r="H11" s="140">
        <f t="shared" si="0"/>
        <v>27831</v>
      </c>
      <c r="I11" s="140">
        <f t="shared" si="0"/>
        <v>9100</v>
      </c>
      <c r="J11" s="140">
        <f t="shared" si="0"/>
        <v>18731</v>
      </c>
      <c r="K11" s="140">
        <f t="shared" si="0"/>
        <v>12869.971</v>
      </c>
      <c r="L11" s="140">
        <f t="shared" si="0"/>
        <v>12869.971</v>
      </c>
      <c r="M11" s="140"/>
      <c r="N11" s="140">
        <f t="shared" ref="N11:T11" si="1">+N12+N39</f>
        <v>18801.12</v>
      </c>
      <c r="O11" s="140">
        <f t="shared" si="1"/>
        <v>14032.814999999999</v>
      </c>
      <c r="P11" s="140">
        <f t="shared" si="1"/>
        <v>4768.3050000000003</v>
      </c>
      <c r="Q11" s="154">
        <f>+N11/(H11+K11)*100</f>
        <v>46.193295978122975</v>
      </c>
      <c r="R11" s="140">
        <f t="shared" si="1"/>
        <v>40700.971000000005</v>
      </c>
      <c r="S11" s="140">
        <f t="shared" si="1"/>
        <v>21969.971000000001</v>
      </c>
      <c r="T11" s="140">
        <f t="shared" si="1"/>
        <v>18731</v>
      </c>
      <c r="U11" s="140">
        <f>+R11/(H11+K11)*100</f>
        <v>100.00000000000003</v>
      </c>
      <c r="V11" s="141"/>
      <c r="W11" s="142"/>
      <c r="X11" s="143"/>
    </row>
    <row r="12" spans="1:25" s="13" customFormat="1" ht="27.75" customHeight="1">
      <c r="A12" s="7" t="s">
        <v>8</v>
      </c>
      <c r="B12" s="8" t="s">
        <v>9</v>
      </c>
      <c r="C12" s="9"/>
      <c r="D12" s="10">
        <f>+D13+D28+D37</f>
        <v>156870</v>
      </c>
      <c r="E12" s="10"/>
      <c r="F12" s="10">
        <f t="shared" ref="F12:T12" si="2">+F13+F28+F37</f>
        <v>47600</v>
      </c>
      <c r="G12" s="10">
        <f t="shared" si="2"/>
        <v>109270</v>
      </c>
      <c r="H12" s="10">
        <f t="shared" si="2"/>
        <v>18731</v>
      </c>
      <c r="I12" s="10"/>
      <c r="J12" s="10">
        <f t="shared" si="2"/>
        <v>18731</v>
      </c>
      <c r="K12" s="10"/>
      <c r="L12" s="10"/>
      <c r="M12" s="10"/>
      <c r="N12" s="10">
        <f t="shared" si="2"/>
        <v>4768.3050000000003</v>
      </c>
      <c r="O12" s="10"/>
      <c r="P12" s="10">
        <f t="shared" si="2"/>
        <v>4768.3050000000003</v>
      </c>
      <c r="Q12" s="133">
        <f>+N12/H12*100</f>
        <v>25.456756179595324</v>
      </c>
      <c r="R12" s="86">
        <f t="shared" si="2"/>
        <v>18731</v>
      </c>
      <c r="S12" s="86"/>
      <c r="T12" s="86">
        <f t="shared" si="2"/>
        <v>18731</v>
      </c>
      <c r="U12" s="86">
        <f>+R12/H12*100</f>
        <v>100</v>
      </c>
      <c r="V12" s="11"/>
      <c r="W12" s="14"/>
      <c r="X12" s="12"/>
    </row>
    <row r="13" spans="1:25" s="20" customFormat="1" ht="24" customHeight="1">
      <c r="A13" s="15" t="s">
        <v>61</v>
      </c>
      <c r="B13" s="16" t="s">
        <v>10</v>
      </c>
      <c r="C13" s="15"/>
      <c r="D13" s="17">
        <f>SUM(D14:D27)</f>
        <v>119145</v>
      </c>
      <c r="E13" s="17"/>
      <c r="F13" s="17">
        <f t="shared" ref="F13" si="3">SUM(F14:F27)</f>
        <v>35000</v>
      </c>
      <c r="G13" s="17">
        <f t="shared" ref="G13:P13" si="4">SUM(G14:G27)</f>
        <v>84145</v>
      </c>
      <c r="H13" s="17">
        <f>SUM(H14:H27)</f>
        <v>6963</v>
      </c>
      <c r="I13" s="17"/>
      <c r="J13" s="17">
        <f t="shared" si="4"/>
        <v>6963</v>
      </c>
      <c r="K13" s="17"/>
      <c r="L13" s="17"/>
      <c r="M13" s="17"/>
      <c r="N13" s="17">
        <f t="shared" si="4"/>
        <v>4768.3050000000003</v>
      </c>
      <c r="O13" s="17"/>
      <c r="P13" s="17">
        <f t="shared" si="4"/>
        <v>4768.3050000000003</v>
      </c>
      <c r="Q13" s="155">
        <f>+N13/H13*100</f>
        <v>68.480611805256359</v>
      </c>
      <c r="R13" s="17">
        <f t="shared" ref="R13:T13" si="5">SUM(R14:R27)</f>
        <v>6963</v>
      </c>
      <c r="S13" s="17"/>
      <c r="T13" s="17">
        <f t="shared" si="5"/>
        <v>6963</v>
      </c>
      <c r="U13" s="17">
        <f>+R13/H13*100</f>
        <v>100</v>
      </c>
      <c r="V13" s="11"/>
      <c r="W13" s="18"/>
      <c r="X13" s="19"/>
      <c r="Y13" s="13"/>
    </row>
    <row r="14" spans="1:25" ht="31.5">
      <c r="A14" s="21">
        <v>1</v>
      </c>
      <c r="B14" s="22" t="s">
        <v>34</v>
      </c>
      <c r="C14" s="2" t="s">
        <v>148</v>
      </c>
      <c r="D14" s="3">
        <v>22400</v>
      </c>
      <c r="E14" s="23"/>
      <c r="F14" s="23">
        <v>20000</v>
      </c>
      <c r="G14" s="3">
        <v>2400</v>
      </c>
      <c r="H14" s="23"/>
      <c r="I14" s="23"/>
      <c r="J14" s="23"/>
      <c r="K14" s="23"/>
      <c r="L14" s="24"/>
      <c r="M14" s="23"/>
      <c r="N14" s="23"/>
      <c r="O14" s="23"/>
      <c r="P14" s="23"/>
      <c r="Q14" s="23"/>
      <c r="R14" s="23"/>
      <c r="S14" s="23"/>
      <c r="T14" s="23"/>
      <c r="U14" s="23"/>
      <c r="V14" s="25"/>
      <c r="W14" s="26"/>
      <c r="X14" s="26"/>
      <c r="Y14" s="26"/>
    </row>
    <row r="15" spans="1:25" ht="31.5">
      <c r="A15" s="21">
        <v>2</v>
      </c>
      <c r="B15" s="22" t="s">
        <v>35</v>
      </c>
      <c r="C15" s="2" t="s">
        <v>149</v>
      </c>
      <c r="D15" s="3">
        <v>25000</v>
      </c>
      <c r="E15" s="23"/>
      <c r="F15" s="23">
        <v>10000</v>
      </c>
      <c r="G15" s="3">
        <v>15000</v>
      </c>
      <c r="H15" s="23">
        <f t="shared" ref="H15:H21" si="6">+I15+J15</f>
        <v>400</v>
      </c>
      <c r="I15" s="23"/>
      <c r="J15" s="3">
        <v>400</v>
      </c>
      <c r="K15" s="23"/>
      <c r="L15" s="23"/>
      <c r="M15" s="23"/>
      <c r="N15" s="23"/>
      <c r="O15" s="23"/>
      <c r="P15" s="23"/>
      <c r="Q15" s="23"/>
      <c r="R15" s="23">
        <f>+T15</f>
        <v>400</v>
      </c>
      <c r="S15" s="23"/>
      <c r="T15" s="23">
        <f t="shared" ref="T15:T16" si="7">+J15</f>
        <v>400</v>
      </c>
      <c r="U15" s="23">
        <f t="shared" ref="U15:U16" si="8">+R15/H15*100</f>
        <v>100</v>
      </c>
      <c r="V15" s="25"/>
      <c r="W15" s="26"/>
      <c r="X15" s="26"/>
      <c r="Y15" s="26"/>
    </row>
    <row r="16" spans="1:25" ht="31.5">
      <c r="A16" s="21">
        <v>3</v>
      </c>
      <c r="B16" s="22" t="s">
        <v>36</v>
      </c>
      <c r="C16" s="2" t="s">
        <v>150</v>
      </c>
      <c r="D16" s="3">
        <v>14990</v>
      </c>
      <c r="E16" s="23"/>
      <c r="F16" s="23">
        <v>5000</v>
      </c>
      <c r="G16" s="3">
        <v>9990</v>
      </c>
      <c r="H16" s="23">
        <f t="shared" si="6"/>
        <v>410</v>
      </c>
      <c r="I16" s="23"/>
      <c r="J16" s="3">
        <v>410</v>
      </c>
      <c r="K16" s="23"/>
      <c r="L16" s="52"/>
      <c r="M16" s="23"/>
      <c r="N16" s="23"/>
      <c r="O16" s="23"/>
      <c r="P16" s="23"/>
      <c r="Q16" s="23"/>
      <c r="R16" s="23">
        <f t="shared" ref="R16:R21" si="9">+T16</f>
        <v>410</v>
      </c>
      <c r="S16" s="23"/>
      <c r="T16" s="23">
        <f t="shared" si="7"/>
        <v>410</v>
      </c>
      <c r="U16" s="23">
        <f t="shared" si="8"/>
        <v>100</v>
      </c>
      <c r="V16" s="25"/>
      <c r="W16" s="26"/>
      <c r="X16" s="26"/>
      <c r="Y16" s="26"/>
    </row>
    <row r="17" spans="1:25" ht="15.75">
      <c r="A17" s="21">
        <v>4</v>
      </c>
      <c r="B17" s="22" t="s">
        <v>20</v>
      </c>
      <c r="C17" s="1"/>
      <c r="D17" s="27">
        <f>G17</f>
        <v>1600</v>
      </c>
      <c r="E17" s="23"/>
      <c r="F17" s="23"/>
      <c r="G17" s="3">
        <v>1600</v>
      </c>
      <c r="H17" s="23">
        <f t="shared" si="6"/>
        <v>1600</v>
      </c>
      <c r="I17" s="23"/>
      <c r="J17" s="3">
        <v>1600</v>
      </c>
      <c r="K17" s="23"/>
      <c r="L17" s="23"/>
      <c r="M17" s="23"/>
      <c r="N17" s="23">
        <f t="shared" ref="N17:N21" si="10">+O17+P17</f>
        <v>1296</v>
      </c>
      <c r="O17" s="23"/>
      <c r="P17" s="5">
        <v>1296</v>
      </c>
      <c r="Q17" s="156">
        <f>+N17/H17*100</f>
        <v>81</v>
      </c>
      <c r="R17" s="23">
        <f t="shared" si="9"/>
        <v>1600</v>
      </c>
      <c r="S17" s="23"/>
      <c r="T17" s="23">
        <f>+J17</f>
        <v>1600</v>
      </c>
      <c r="U17" s="23">
        <f>+R17/H17*100</f>
        <v>100</v>
      </c>
      <c r="V17" s="25"/>
      <c r="W17" s="26"/>
      <c r="X17" s="26"/>
      <c r="Y17" s="26"/>
    </row>
    <row r="18" spans="1:25" ht="31.5">
      <c r="A18" s="21">
        <v>5</v>
      </c>
      <c r="B18" s="22" t="s">
        <v>37</v>
      </c>
      <c r="C18" s="1" t="s">
        <v>151</v>
      </c>
      <c r="D18" s="27">
        <f t="shared" ref="D18:D27" si="11">G18</f>
        <v>14990</v>
      </c>
      <c r="E18" s="23"/>
      <c r="F18" s="23"/>
      <c r="G18" s="1">
        <v>14990</v>
      </c>
      <c r="H18" s="23">
        <f t="shared" si="6"/>
        <v>3040</v>
      </c>
      <c r="I18" s="23"/>
      <c r="J18" s="4">
        <v>3040</v>
      </c>
      <c r="K18" s="23"/>
      <c r="L18" s="23"/>
      <c r="M18" s="23"/>
      <c r="N18" s="23">
        <f t="shared" si="10"/>
        <v>3000</v>
      </c>
      <c r="O18" s="23"/>
      <c r="P18" s="27">
        <v>3000</v>
      </c>
      <c r="Q18" s="27">
        <f>+N18/H18*100</f>
        <v>98.68421052631578</v>
      </c>
      <c r="R18" s="23">
        <f t="shared" si="9"/>
        <v>3040</v>
      </c>
      <c r="S18" s="23"/>
      <c r="T18" s="23">
        <f t="shared" ref="T18:T21" si="12">+J18</f>
        <v>3040</v>
      </c>
      <c r="U18" s="23">
        <f>+R18/H18*100</f>
        <v>100</v>
      </c>
      <c r="V18" s="25"/>
      <c r="W18" s="26"/>
      <c r="X18" s="26"/>
      <c r="Y18" s="26"/>
    </row>
    <row r="19" spans="1:25" ht="31.5">
      <c r="A19" s="21">
        <v>6</v>
      </c>
      <c r="B19" s="22" t="s">
        <v>38</v>
      </c>
      <c r="C19" s="2" t="s">
        <v>152</v>
      </c>
      <c r="D19" s="27">
        <f t="shared" si="11"/>
        <v>4000</v>
      </c>
      <c r="E19" s="23"/>
      <c r="F19" s="23"/>
      <c r="G19" s="3">
        <v>4000</v>
      </c>
      <c r="H19" s="23">
        <f t="shared" si="6"/>
        <v>1000</v>
      </c>
      <c r="I19" s="23"/>
      <c r="J19" s="3">
        <v>1000</v>
      </c>
      <c r="K19" s="23"/>
      <c r="L19" s="23"/>
      <c r="M19" s="23"/>
      <c r="N19" s="23"/>
      <c r="O19" s="23"/>
      <c r="P19" s="28"/>
      <c r="Q19" s="28"/>
      <c r="R19" s="23">
        <f t="shared" si="9"/>
        <v>1000</v>
      </c>
      <c r="S19" s="23"/>
      <c r="T19" s="23">
        <f t="shared" si="12"/>
        <v>1000</v>
      </c>
      <c r="U19" s="23">
        <f>+R19/H19*100</f>
        <v>100</v>
      </c>
      <c r="V19" s="25"/>
      <c r="W19" s="26"/>
      <c r="X19" s="26"/>
      <c r="Y19" s="26"/>
    </row>
    <row r="20" spans="1:25" ht="31.5">
      <c r="A20" s="21">
        <v>7</v>
      </c>
      <c r="B20" s="22" t="s">
        <v>19</v>
      </c>
      <c r="C20" s="2" t="s">
        <v>153</v>
      </c>
      <c r="D20" s="27">
        <f t="shared" si="11"/>
        <v>268</v>
      </c>
      <c r="E20" s="23"/>
      <c r="F20" s="23"/>
      <c r="G20" s="3">
        <v>268</v>
      </c>
      <c r="H20" s="23">
        <f t="shared" si="6"/>
        <v>268</v>
      </c>
      <c r="I20" s="23"/>
      <c r="J20" s="3">
        <v>268</v>
      </c>
      <c r="K20" s="23"/>
      <c r="L20" s="23"/>
      <c r="M20" s="23"/>
      <c r="N20" s="23">
        <f t="shared" si="10"/>
        <v>227.30500000000001</v>
      </c>
      <c r="O20" s="23"/>
      <c r="P20" s="5">
        <v>227.30500000000001</v>
      </c>
      <c r="Q20" s="156">
        <f>+N20/H20*100</f>
        <v>84.815298507462686</v>
      </c>
      <c r="R20" s="23">
        <f t="shared" si="9"/>
        <v>268</v>
      </c>
      <c r="S20" s="23"/>
      <c r="T20" s="23">
        <f t="shared" si="12"/>
        <v>268</v>
      </c>
      <c r="U20" s="23">
        <f>+R20/H20*100</f>
        <v>100</v>
      </c>
      <c r="V20" s="25"/>
      <c r="W20" s="26"/>
      <c r="X20" s="26"/>
      <c r="Y20" s="26"/>
    </row>
    <row r="21" spans="1:25" ht="63">
      <c r="A21" s="21">
        <v>8</v>
      </c>
      <c r="B21" s="22" t="s">
        <v>39</v>
      </c>
      <c r="C21" s="2" t="s">
        <v>154</v>
      </c>
      <c r="D21" s="27">
        <f t="shared" si="11"/>
        <v>1000</v>
      </c>
      <c r="E21" s="23"/>
      <c r="F21" s="23"/>
      <c r="G21" s="3">
        <v>1000</v>
      </c>
      <c r="H21" s="23">
        <f t="shared" si="6"/>
        <v>245</v>
      </c>
      <c r="I21" s="23"/>
      <c r="J21" s="27">
        <v>245</v>
      </c>
      <c r="K21" s="23"/>
      <c r="L21" s="23"/>
      <c r="M21" s="23"/>
      <c r="N21" s="23">
        <f t="shared" si="10"/>
        <v>245</v>
      </c>
      <c r="O21" s="23"/>
      <c r="P21" s="27">
        <v>245</v>
      </c>
      <c r="Q21" s="27">
        <f>+N21/H21*100</f>
        <v>100</v>
      </c>
      <c r="R21" s="23">
        <f t="shared" si="9"/>
        <v>245</v>
      </c>
      <c r="S21" s="23"/>
      <c r="T21" s="23">
        <f t="shared" si="12"/>
        <v>245</v>
      </c>
      <c r="U21" s="23">
        <f>+R21/H21*100</f>
        <v>100</v>
      </c>
      <c r="V21" s="25"/>
    </row>
    <row r="22" spans="1:25" ht="15.75">
      <c r="A22" s="21">
        <v>9</v>
      </c>
      <c r="B22" s="22" t="s">
        <v>40</v>
      </c>
      <c r="C22" s="29"/>
      <c r="D22" s="27">
        <f t="shared" si="11"/>
        <v>8500</v>
      </c>
      <c r="E22" s="23"/>
      <c r="F22" s="23"/>
      <c r="G22" s="3">
        <v>8500</v>
      </c>
      <c r="H22" s="23"/>
      <c r="I22" s="23"/>
      <c r="J22" s="23"/>
      <c r="K22" s="23"/>
      <c r="L22" s="23"/>
      <c r="M22" s="23"/>
      <c r="N22" s="23"/>
      <c r="O22" s="23"/>
      <c r="P22" s="23"/>
      <c r="Q22" s="23"/>
      <c r="R22" s="23"/>
      <c r="S22" s="23"/>
      <c r="T22" s="23"/>
      <c r="U22" s="23"/>
      <c r="V22" s="25"/>
    </row>
    <row r="23" spans="1:25" ht="31.5">
      <c r="A23" s="21">
        <v>10</v>
      </c>
      <c r="B23" s="22" t="s">
        <v>41</v>
      </c>
      <c r="C23" s="29"/>
      <c r="D23" s="27">
        <f t="shared" si="11"/>
        <v>12500</v>
      </c>
      <c r="E23" s="23"/>
      <c r="F23" s="23"/>
      <c r="G23" s="3">
        <v>12500</v>
      </c>
      <c r="H23" s="23"/>
      <c r="I23" s="23"/>
      <c r="J23" s="23"/>
      <c r="K23" s="23"/>
      <c r="L23" s="23"/>
      <c r="M23" s="23"/>
      <c r="N23" s="23"/>
      <c r="O23" s="23"/>
      <c r="P23" s="23"/>
      <c r="Q23" s="23"/>
      <c r="R23" s="23"/>
      <c r="S23" s="23"/>
      <c r="T23" s="23"/>
      <c r="U23" s="23"/>
      <c r="V23" s="25"/>
    </row>
    <row r="24" spans="1:25" s="30" customFormat="1" ht="15.75">
      <c r="A24" s="21">
        <v>11</v>
      </c>
      <c r="B24" s="22" t="s">
        <v>42</v>
      </c>
      <c r="C24" s="29"/>
      <c r="D24" s="27">
        <f t="shared" si="11"/>
        <v>7000</v>
      </c>
      <c r="E24" s="23"/>
      <c r="F24" s="23"/>
      <c r="G24" s="3">
        <v>7000</v>
      </c>
      <c r="H24" s="23"/>
      <c r="I24" s="23"/>
      <c r="J24" s="23"/>
      <c r="K24" s="23"/>
      <c r="L24" s="23"/>
      <c r="M24" s="23"/>
      <c r="N24" s="23"/>
      <c r="O24" s="23"/>
      <c r="P24" s="23"/>
      <c r="Q24" s="23"/>
      <c r="R24" s="23"/>
      <c r="S24" s="23"/>
      <c r="T24" s="23"/>
      <c r="U24" s="23"/>
      <c r="V24" s="25"/>
    </row>
    <row r="25" spans="1:25" s="30" customFormat="1" ht="47.25">
      <c r="A25" s="21">
        <v>12</v>
      </c>
      <c r="B25" s="22" t="s">
        <v>43</v>
      </c>
      <c r="C25" s="29"/>
      <c r="D25" s="27">
        <f t="shared" si="11"/>
        <v>2000</v>
      </c>
      <c r="E25" s="23"/>
      <c r="F25" s="23"/>
      <c r="G25" s="3">
        <v>2000</v>
      </c>
      <c r="H25" s="23"/>
      <c r="I25" s="23"/>
      <c r="J25" s="23"/>
      <c r="K25" s="23"/>
      <c r="L25" s="23"/>
      <c r="M25" s="23"/>
      <c r="N25" s="23"/>
      <c r="O25" s="23"/>
      <c r="P25" s="23"/>
      <c r="Q25" s="23"/>
      <c r="R25" s="23"/>
      <c r="S25" s="23"/>
      <c r="T25" s="23"/>
      <c r="U25" s="23"/>
      <c r="V25" s="25"/>
    </row>
    <row r="26" spans="1:25" s="30" customFormat="1" ht="47.25">
      <c r="A26" s="21">
        <v>13</v>
      </c>
      <c r="B26" s="22" t="s">
        <v>44</v>
      </c>
      <c r="C26" s="29"/>
      <c r="D26" s="27">
        <f t="shared" si="11"/>
        <v>2000</v>
      </c>
      <c r="E26" s="23"/>
      <c r="F26" s="23"/>
      <c r="G26" s="3">
        <v>2000</v>
      </c>
      <c r="H26" s="23"/>
      <c r="I26" s="23"/>
      <c r="J26" s="23"/>
      <c r="K26" s="23"/>
      <c r="L26" s="23"/>
      <c r="M26" s="23"/>
      <c r="N26" s="23"/>
      <c r="O26" s="23"/>
      <c r="P26" s="23"/>
      <c r="Q26" s="23"/>
      <c r="R26" s="23"/>
      <c r="S26" s="23"/>
      <c r="T26" s="23"/>
      <c r="U26" s="23"/>
      <c r="V26" s="25"/>
    </row>
    <row r="27" spans="1:25" ht="31.5">
      <c r="A27" s="21">
        <v>14</v>
      </c>
      <c r="B27" s="22" t="s">
        <v>45</v>
      </c>
      <c r="C27" s="29"/>
      <c r="D27" s="27">
        <f t="shared" si="11"/>
        <v>2897</v>
      </c>
      <c r="E27" s="23"/>
      <c r="F27" s="23"/>
      <c r="G27" s="3">
        <f>2905-413+405</f>
        <v>2897</v>
      </c>
      <c r="H27" s="23"/>
      <c r="I27" s="23"/>
      <c r="J27" s="23"/>
      <c r="K27" s="23"/>
      <c r="L27" s="23"/>
      <c r="M27" s="23"/>
      <c r="N27" s="23"/>
      <c r="O27" s="23"/>
      <c r="P27" s="23"/>
      <c r="Q27" s="23"/>
      <c r="R27" s="23"/>
      <c r="S27" s="23"/>
      <c r="T27" s="23"/>
      <c r="U27" s="23"/>
      <c r="V27" s="25"/>
    </row>
    <row r="28" spans="1:25" s="20" customFormat="1" ht="31.5">
      <c r="A28" s="31" t="s">
        <v>62</v>
      </c>
      <c r="B28" s="32" t="s">
        <v>46</v>
      </c>
      <c r="C28" s="33"/>
      <c r="D28" s="34">
        <f>SUM(D29:D36)</f>
        <v>25125</v>
      </c>
      <c r="E28" s="17"/>
      <c r="F28" s="17"/>
      <c r="G28" s="34">
        <f>SUM(G29:G36)</f>
        <v>25125</v>
      </c>
      <c r="H28" s="34">
        <f>SUM(H29:H36)</f>
        <v>9690</v>
      </c>
      <c r="I28" s="17"/>
      <c r="J28" s="34">
        <f>SUM(J29:J36)</f>
        <v>9690</v>
      </c>
      <c r="K28" s="17"/>
      <c r="L28" s="17"/>
      <c r="M28" s="17"/>
      <c r="N28" s="17"/>
      <c r="O28" s="17"/>
      <c r="P28" s="17"/>
      <c r="Q28" s="17"/>
      <c r="R28" s="17">
        <f>+T28</f>
        <v>9690</v>
      </c>
      <c r="S28" s="17"/>
      <c r="T28" s="17">
        <f t="shared" ref="T28" si="13">+J28</f>
        <v>9690</v>
      </c>
      <c r="U28" s="17">
        <f>+R28/H28*100</f>
        <v>100</v>
      </c>
      <c r="V28" s="35"/>
    </row>
    <row r="29" spans="1:25" s="20" customFormat="1" ht="31.5">
      <c r="A29" s="21">
        <v>1</v>
      </c>
      <c r="B29" s="170" t="s">
        <v>50</v>
      </c>
      <c r="C29" s="33"/>
      <c r="D29" s="58">
        <f>+G29</f>
        <v>1035</v>
      </c>
      <c r="E29" s="17"/>
      <c r="F29" s="17"/>
      <c r="G29" s="1">
        <v>1035</v>
      </c>
      <c r="H29" s="57">
        <f>+J29</f>
        <v>262.7</v>
      </c>
      <c r="I29" s="17"/>
      <c r="J29" s="58">
        <v>262.7</v>
      </c>
      <c r="K29" s="17"/>
      <c r="L29" s="17"/>
      <c r="M29" s="17"/>
      <c r="N29" s="17"/>
      <c r="O29" s="17"/>
      <c r="P29" s="17"/>
      <c r="Q29" s="17"/>
      <c r="R29" s="17"/>
      <c r="S29" s="17"/>
      <c r="T29" s="17"/>
      <c r="U29" s="17"/>
      <c r="V29" s="35"/>
    </row>
    <row r="30" spans="1:25" s="20" customFormat="1" ht="31.5">
      <c r="A30" s="21">
        <v>2</v>
      </c>
      <c r="B30" s="170" t="s">
        <v>51</v>
      </c>
      <c r="C30" s="33"/>
      <c r="D30" s="58">
        <f t="shared" ref="D30:D36" si="14">+G30</f>
        <v>2000</v>
      </c>
      <c r="E30" s="17"/>
      <c r="F30" s="17"/>
      <c r="G30" s="1">
        <v>2000</v>
      </c>
      <c r="H30" s="57">
        <f t="shared" ref="H30:H36" si="15">+J30</f>
        <v>872.2</v>
      </c>
      <c r="I30" s="17"/>
      <c r="J30" s="58">
        <v>872.2</v>
      </c>
      <c r="K30" s="17"/>
      <c r="L30" s="17"/>
      <c r="M30" s="17"/>
      <c r="N30" s="17"/>
      <c r="O30" s="17"/>
      <c r="P30" s="17"/>
      <c r="Q30" s="17"/>
      <c r="R30" s="17"/>
      <c r="S30" s="17"/>
      <c r="T30" s="17"/>
      <c r="U30" s="17"/>
      <c r="V30" s="35"/>
    </row>
    <row r="31" spans="1:25" s="20" customFormat="1" ht="15.75">
      <c r="A31" s="21">
        <v>3</v>
      </c>
      <c r="B31" s="171" t="s">
        <v>52</v>
      </c>
      <c r="C31" s="33"/>
      <c r="D31" s="58">
        <f t="shared" si="14"/>
        <v>3500</v>
      </c>
      <c r="E31" s="17"/>
      <c r="F31" s="17"/>
      <c r="G31" s="62">
        <v>3500</v>
      </c>
      <c r="H31" s="57">
        <f t="shared" si="15"/>
        <v>1023</v>
      </c>
      <c r="I31" s="17"/>
      <c r="J31" s="58">
        <v>1023</v>
      </c>
      <c r="K31" s="17"/>
      <c r="L31" s="17"/>
      <c r="M31" s="17"/>
      <c r="N31" s="17"/>
      <c r="O31" s="17"/>
      <c r="P31" s="17"/>
      <c r="Q31" s="17"/>
      <c r="R31" s="17"/>
      <c r="S31" s="17"/>
      <c r="T31" s="17"/>
      <c r="U31" s="17"/>
      <c r="V31" s="35"/>
    </row>
    <row r="32" spans="1:25" s="20" customFormat="1" ht="31.5">
      <c r="A32" s="21">
        <v>4</v>
      </c>
      <c r="B32" s="60" t="s">
        <v>57</v>
      </c>
      <c r="C32" s="33"/>
      <c r="D32" s="58">
        <f t="shared" si="14"/>
        <v>2990</v>
      </c>
      <c r="E32" s="17"/>
      <c r="F32" s="17"/>
      <c r="G32" s="62">
        <v>2990</v>
      </c>
      <c r="H32" s="57">
        <f t="shared" si="15"/>
        <v>1860.1</v>
      </c>
      <c r="I32" s="17"/>
      <c r="J32" s="58">
        <v>1860.1</v>
      </c>
      <c r="K32" s="17"/>
      <c r="L32" s="17"/>
      <c r="M32" s="17"/>
      <c r="N32" s="17"/>
      <c r="O32" s="17"/>
      <c r="P32" s="17"/>
      <c r="Q32" s="17"/>
      <c r="R32" s="17"/>
      <c r="S32" s="17"/>
      <c r="T32" s="17"/>
      <c r="U32" s="17"/>
      <c r="V32" s="35"/>
    </row>
    <row r="33" spans="1:22" s="20" customFormat="1" ht="31.5">
      <c r="A33" s="21">
        <v>5</v>
      </c>
      <c r="B33" s="60" t="s">
        <v>53</v>
      </c>
      <c r="C33" s="33"/>
      <c r="D33" s="58">
        <f t="shared" si="14"/>
        <v>3000</v>
      </c>
      <c r="E33" s="17"/>
      <c r="F33" s="17"/>
      <c r="G33" s="62">
        <v>3000</v>
      </c>
      <c r="H33" s="57">
        <f t="shared" si="15"/>
        <v>804</v>
      </c>
      <c r="I33" s="17"/>
      <c r="J33" s="58">
        <v>804</v>
      </c>
      <c r="K33" s="17"/>
      <c r="L33" s="17"/>
      <c r="M33" s="17"/>
      <c r="N33" s="17"/>
      <c r="O33" s="17"/>
      <c r="P33" s="17"/>
      <c r="Q33" s="17"/>
      <c r="R33" s="17"/>
      <c r="S33" s="17"/>
      <c r="T33" s="17"/>
      <c r="U33" s="17"/>
      <c r="V33" s="35"/>
    </row>
    <row r="34" spans="1:22" s="20" customFormat="1" ht="31.5">
      <c r="A34" s="21">
        <v>6</v>
      </c>
      <c r="B34" s="60" t="s">
        <v>54</v>
      </c>
      <c r="C34" s="33"/>
      <c r="D34" s="58">
        <f t="shared" si="14"/>
        <v>3100</v>
      </c>
      <c r="E34" s="17"/>
      <c r="F34" s="17"/>
      <c r="G34" s="62">
        <v>3100</v>
      </c>
      <c r="H34" s="57">
        <f t="shared" si="15"/>
        <v>958</v>
      </c>
      <c r="I34" s="17"/>
      <c r="J34" s="58">
        <v>958</v>
      </c>
      <c r="K34" s="17"/>
      <c r="L34" s="17"/>
      <c r="M34" s="17"/>
      <c r="N34" s="17"/>
      <c r="O34" s="17"/>
      <c r="P34" s="17"/>
      <c r="Q34" s="17"/>
      <c r="R34" s="17"/>
      <c r="S34" s="17"/>
      <c r="T34" s="17"/>
      <c r="U34" s="17"/>
      <c r="V34" s="35"/>
    </row>
    <row r="35" spans="1:22" s="20" customFormat="1" ht="31.5">
      <c r="A35" s="21">
        <v>7</v>
      </c>
      <c r="B35" s="61" t="s">
        <v>56</v>
      </c>
      <c r="C35" s="33"/>
      <c r="D35" s="58">
        <f t="shared" si="14"/>
        <v>3000</v>
      </c>
      <c r="E35" s="17"/>
      <c r="F35" s="17"/>
      <c r="G35" s="62">
        <v>3000</v>
      </c>
      <c r="H35" s="57">
        <f t="shared" si="15"/>
        <v>610</v>
      </c>
      <c r="I35" s="17"/>
      <c r="J35" s="58">
        <v>610</v>
      </c>
      <c r="K35" s="17"/>
      <c r="L35" s="17"/>
      <c r="M35" s="17"/>
      <c r="N35" s="17"/>
      <c r="O35" s="17"/>
      <c r="P35" s="17"/>
      <c r="Q35" s="17"/>
      <c r="R35" s="17"/>
      <c r="S35" s="17"/>
      <c r="T35" s="17"/>
      <c r="U35" s="17"/>
      <c r="V35" s="35"/>
    </row>
    <row r="36" spans="1:22" s="59" customFormat="1" ht="31.5">
      <c r="A36" s="21">
        <v>8</v>
      </c>
      <c r="B36" s="61" t="s">
        <v>55</v>
      </c>
      <c r="C36" s="29"/>
      <c r="D36" s="58">
        <f t="shared" si="14"/>
        <v>6500</v>
      </c>
      <c r="E36" s="23"/>
      <c r="F36" s="23"/>
      <c r="G36" s="62">
        <v>6500</v>
      </c>
      <c r="H36" s="57">
        <f t="shared" si="15"/>
        <v>3300</v>
      </c>
      <c r="I36" s="23"/>
      <c r="J36" s="58">
        <v>3300</v>
      </c>
      <c r="K36" s="23"/>
      <c r="L36" s="23"/>
      <c r="M36" s="23"/>
      <c r="N36" s="23"/>
      <c r="O36" s="23"/>
      <c r="P36" s="23"/>
      <c r="Q36" s="23"/>
      <c r="R36" s="23"/>
      <c r="S36" s="23"/>
      <c r="T36" s="23"/>
      <c r="U36" s="23"/>
      <c r="V36" s="25"/>
    </row>
    <row r="37" spans="1:22" s="20" customFormat="1" ht="27" customHeight="1">
      <c r="A37" s="15" t="s">
        <v>63</v>
      </c>
      <c r="B37" s="64" t="s">
        <v>58</v>
      </c>
      <c r="C37" s="33"/>
      <c r="D37" s="17">
        <f>+D38</f>
        <v>12600</v>
      </c>
      <c r="E37" s="17"/>
      <c r="F37" s="17">
        <f>+F38</f>
        <v>12600</v>
      </c>
      <c r="G37" s="65"/>
      <c r="H37" s="17">
        <f>+H38</f>
        <v>2078</v>
      </c>
      <c r="I37" s="17"/>
      <c r="J37" s="17">
        <f>+J38</f>
        <v>2078</v>
      </c>
      <c r="K37" s="17"/>
      <c r="L37" s="17"/>
      <c r="M37" s="17"/>
      <c r="N37" s="17"/>
      <c r="O37" s="17"/>
      <c r="P37" s="17"/>
      <c r="Q37" s="17"/>
      <c r="R37" s="17">
        <f>+R38</f>
        <v>2078</v>
      </c>
      <c r="S37" s="17"/>
      <c r="T37" s="17">
        <f>+T38</f>
        <v>2078</v>
      </c>
      <c r="U37" s="17">
        <f>+R37/H37*100</f>
        <v>100</v>
      </c>
      <c r="V37" s="35"/>
    </row>
    <row r="38" spans="1:22" s="59" customFormat="1" ht="31.5">
      <c r="A38" s="21">
        <v>1</v>
      </c>
      <c r="B38" s="61" t="s">
        <v>59</v>
      </c>
      <c r="C38" s="2" t="s">
        <v>155</v>
      </c>
      <c r="D38" s="58">
        <f>+F38</f>
        <v>12600</v>
      </c>
      <c r="E38" s="23"/>
      <c r="F38" s="23">
        <v>12600</v>
      </c>
      <c r="G38" s="62"/>
      <c r="H38" s="57">
        <f>+J38</f>
        <v>2078</v>
      </c>
      <c r="I38" s="23"/>
      <c r="J38" s="58">
        <v>2078</v>
      </c>
      <c r="K38" s="23"/>
      <c r="L38" s="23"/>
      <c r="M38" s="23"/>
      <c r="N38" s="23"/>
      <c r="O38" s="23"/>
      <c r="P38" s="23"/>
      <c r="Q38" s="23"/>
      <c r="R38" s="23">
        <f>+T38</f>
        <v>2078</v>
      </c>
      <c r="S38" s="23"/>
      <c r="T38" s="23">
        <f>+J38</f>
        <v>2078</v>
      </c>
      <c r="U38" s="23"/>
      <c r="V38" s="63"/>
    </row>
    <row r="39" spans="1:22" s="13" customFormat="1" ht="30" customHeight="1">
      <c r="A39" s="7" t="s">
        <v>11</v>
      </c>
      <c r="B39" s="8" t="s">
        <v>12</v>
      </c>
      <c r="C39" s="36"/>
      <c r="D39" s="10">
        <f>+D40+D43+D49</f>
        <v>320707</v>
      </c>
      <c r="E39" s="10">
        <f>+E40+E43+E49</f>
        <v>290380</v>
      </c>
      <c r="F39" s="10"/>
      <c r="G39" s="10"/>
      <c r="H39" s="10">
        <f>+H40+H43+H49</f>
        <v>9100</v>
      </c>
      <c r="I39" s="10">
        <f>+I40+I43+I49</f>
        <v>9100</v>
      </c>
      <c r="J39" s="10"/>
      <c r="K39" s="10">
        <f>+K40+K43+K49</f>
        <v>12869.971</v>
      </c>
      <c r="L39" s="10">
        <f>+L40+L43+L49</f>
        <v>12869.971</v>
      </c>
      <c r="M39" s="10"/>
      <c r="N39" s="10">
        <f>+N40+N43+N49</f>
        <v>14032.814999999999</v>
      </c>
      <c r="O39" s="10">
        <f>+O40+O43+O49</f>
        <v>14032.814999999999</v>
      </c>
      <c r="P39" s="10"/>
      <c r="Q39" s="155">
        <f>+N39/(H39+K39)*100</f>
        <v>63.872706067750386</v>
      </c>
      <c r="R39" s="10">
        <f>+R40+R43+R49</f>
        <v>21969.971000000001</v>
      </c>
      <c r="S39" s="10">
        <f>+S40+S43+S49</f>
        <v>21969.971000000001</v>
      </c>
      <c r="T39" s="10"/>
      <c r="U39" s="17">
        <f>+R39/(H39+K39)*100</f>
        <v>100.00000000000003</v>
      </c>
      <c r="V39" s="11"/>
    </row>
    <row r="40" spans="1:22" s="20" customFormat="1" ht="22.5" customHeight="1">
      <c r="A40" s="15" t="s">
        <v>22</v>
      </c>
      <c r="B40" s="16" t="s">
        <v>13</v>
      </c>
      <c r="C40" s="37"/>
      <c r="D40" s="17">
        <f>+D41+D42</f>
        <v>197990</v>
      </c>
      <c r="E40" s="17">
        <f t="shared" ref="E40:O40" si="16">+E41+E42</f>
        <v>197990</v>
      </c>
      <c r="F40" s="17"/>
      <c r="G40" s="17"/>
      <c r="H40" s="17">
        <f t="shared" si="16"/>
        <v>5000</v>
      </c>
      <c r="I40" s="17">
        <f t="shared" si="16"/>
        <v>5000</v>
      </c>
      <c r="J40" s="17"/>
      <c r="K40" s="17">
        <f t="shared" si="16"/>
        <v>10000</v>
      </c>
      <c r="L40" s="17">
        <f t="shared" si="16"/>
        <v>10000</v>
      </c>
      <c r="M40" s="17"/>
      <c r="N40" s="17">
        <f t="shared" si="16"/>
        <v>11000</v>
      </c>
      <c r="O40" s="17">
        <f t="shared" si="16"/>
        <v>11000</v>
      </c>
      <c r="P40" s="17"/>
      <c r="Q40" s="155">
        <f>+N40/(H40+K40)*100</f>
        <v>73.333333333333329</v>
      </c>
      <c r="R40" s="17">
        <f t="shared" ref="R40" si="17">+R41+R42</f>
        <v>15000</v>
      </c>
      <c r="S40" s="17">
        <f t="shared" ref="S40" si="18">+S41+S42</f>
        <v>15000</v>
      </c>
      <c r="T40" s="17"/>
      <c r="U40" s="17">
        <f>+R40/(H40+K40)*100</f>
        <v>100</v>
      </c>
      <c r="V40" s="11"/>
    </row>
    <row r="41" spans="1:22" ht="31.5">
      <c r="A41" s="38">
        <v>1</v>
      </c>
      <c r="B41" s="22" t="s">
        <v>14</v>
      </c>
      <c r="C41" s="2" t="s">
        <v>156</v>
      </c>
      <c r="D41" s="23">
        <f>+E41+G41</f>
        <v>183000</v>
      </c>
      <c r="E41" s="23">
        <v>183000</v>
      </c>
      <c r="F41" s="23"/>
      <c r="G41" s="23"/>
      <c r="H41" s="23">
        <f t="shared" ref="H41:H51" si="19">+I41+J41</f>
        <v>5000</v>
      </c>
      <c r="I41" s="23">
        <v>5000</v>
      </c>
      <c r="J41" s="23"/>
      <c r="K41" s="23"/>
      <c r="L41" s="23"/>
      <c r="M41" s="23"/>
      <c r="N41" s="23">
        <f t="shared" ref="N41:N42" si="20">+O41+P41</f>
        <v>1000</v>
      </c>
      <c r="O41" s="23">
        <v>1000</v>
      </c>
      <c r="P41" s="23"/>
      <c r="Q41" s="23">
        <f>+N41/H41*100</f>
        <v>20</v>
      </c>
      <c r="R41" s="23">
        <f t="shared" ref="R41:R42" si="21">+S41+T41</f>
        <v>5000</v>
      </c>
      <c r="S41" s="23">
        <f>+I41</f>
        <v>5000</v>
      </c>
      <c r="T41" s="23"/>
      <c r="U41" s="23">
        <f>+R41/H41*100</f>
        <v>100</v>
      </c>
      <c r="V41" s="25"/>
    </row>
    <row r="42" spans="1:22" ht="60.75" customHeight="1">
      <c r="A42" s="38">
        <v>2</v>
      </c>
      <c r="B42" s="22" t="s">
        <v>32</v>
      </c>
      <c r="C42" s="40" t="s">
        <v>157</v>
      </c>
      <c r="D42" s="23">
        <v>14990</v>
      </c>
      <c r="E42" s="23">
        <v>14990</v>
      </c>
      <c r="F42" s="23"/>
      <c r="G42" s="23"/>
      <c r="H42" s="23"/>
      <c r="I42" s="23"/>
      <c r="J42" s="53"/>
      <c r="K42" s="23">
        <f>+L42</f>
        <v>10000</v>
      </c>
      <c r="L42" s="23">
        <v>10000</v>
      </c>
      <c r="M42" s="23"/>
      <c r="N42" s="23">
        <f t="shared" si="20"/>
        <v>10000</v>
      </c>
      <c r="O42" s="23">
        <v>10000</v>
      </c>
      <c r="P42" s="23"/>
      <c r="Q42" s="57">
        <f>+N42/K42*100</f>
        <v>100</v>
      </c>
      <c r="R42" s="57">
        <f t="shared" si="21"/>
        <v>10000</v>
      </c>
      <c r="S42" s="57">
        <f>+L42</f>
        <v>10000</v>
      </c>
      <c r="T42" s="57"/>
      <c r="U42" s="57">
        <f>+R42/K42*100</f>
        <v>100</v>
      </c>
      <c r="V42" s="25"/>
    </row>
    <row r="43" spans="1:22" s="20" customFormat="1" ht="22.5" customHeight="1">
      <c r="A43" s="15" t="s">
        <v>23</v>
      </c>
      <c r="B43" s="16" t="s">
        <v>31</v>
      </c>
      <c r="C43" s="37"/>
      <c r="D43" s="17">
        <f>SUM(D44:D48)</f>
        <v>113717</v>
      </c>
      <c r="E43" s="17">
        <f t="shared" ref="E43" si="22">SUM(E44:E48)</f>
        <v>83390</v>
      </c>
      <c r="F43" s="17"/>
      <c r="G43" s="17"/>
      <c r="H43" s="17"/>
      <c r="I43" s="17"/>
      <c r="J43" s="17"/>
      <c r="K43" s="17">
        <f>+K48</f>
        <v>2869.971</v>
      </c>
      <c r="L43" s="17">
        <f t="shared" ref="L43:S43" si="23">+L48</f>
        <v>2869.971</v>
      </c>
      <c r="M43" s="17"/>
      <c r="N43" s="17">
        <f t="shared" si="23"/>
        <v>2494.998</v>
      </c>
      <c r="O43" s="17">
        <f t="shared" si="23"/>
        <v>2494.998</v>
      </c>
      <c r="P43" s="17">
        <f t="shared" si="23"/>
        <v>0</v>
      </c>
      <c r="Q43" s="17">
        <f t="shared" si="23"/>
        <v>86.934606656304197</v>
      </c>
      <c r="R43" s="17">
        <f t="shared" si="23"/>
        <v>2869.971</v>
      </c>
      <c r="S43" s="17">
        <f t="shared" si="23"/>
        <v>2869.971</v>
      </c>
      <c r="T43" s="85"/>
      <c r="U43" s="85">
        <f>+R43/K43*100</f>
        <v>100</v>
      </c>
      <c r="V43" s="54"/>
    </row>
    <row r="44" spans="1:22" ht="47.25" hidden="1">
      <c r="A44" s="39">
        <v>1</v>
      </c>
      <c r="B44" s="22" t="s">
        <v>26</v>
      </c>
      <c r="C44" s="40" t="s">
        <v>158</v>
      </c>
      <c r="D44" s="41">
        <v>8500</v>
      </c>
      <c r="E44" s="41">
        <v>8420</v>
      </c>
      <c r="F44" s="41"/>
      <c r="G44" s="23"/>
      <c r="H44" s="23"/>
      <c r="I44" s="23"/>
      <c r="J44" s="23"/>
      <c r="K44" s="23">
        <f>+L44</f>
        <v>97.509</v>
      </c>
      <c r="L44" s="42">
        <v>97.509</v>
      </c>
      <c r="M44" s="23"/>
      <c r="N44" s="23"/>
      <c r="O44" s="23"/>
      <c r="P44" s="52"/>
      <c r="Q44" s="52"/>
      <c r="R44" s="23"/>
      <c r="S44" s="23"/>
      <c r="T44" s="23"/>
      <c r="U44" s="134"/>
      <c r="V44" s="434" t="s">
        <v>47</v>
      </c>
    </row>
    <row r="45" spans="1:22" ht="47.25" hidden="1">
      <c r="A45" s="43">
        <v>2</v>
      </c>
      <c r="B45" s="22" t="s">
        <v>27</v>
      </c>
      <c r="C45" s="40" t="s">
        <v>159</v>
      </c>
      <c r="D45" s="44">
        <v>4330</v>
      </c>
      <c r="E45" s="45">
        <v>4280</v>
      </c>
      <c r="F45" s="45"/>
      <c r="G45" s="23"/>
      <c r="H45" s="23"/>
      <c r="I45" s="23"/>
      <c r="J45" s="23"/>
      <c r="K45" s="23">
        <f t="shared" ref="K45:K48" si="24">+L45</f>
        <v>50.302999999999997</v>
      </c>
      <c r="L45" s="42">
        <v>50.302999999999997</v>
      </c>
      <c r="M45" s="23"/>
      <c r="N45" s="23"/>
      <c r="O45" s="23"/>
      <c r="P45" s="23"/>
      <c r="Q45" s="23"/>
      <c r="R45" s="23"/>
      <c r="S45" s="23"/>
      <c r="T45" s="23"/>
      <c r="U45" s="135"/>
      <c r="V45" s="435"/>
    </row>
    <row r="46" spans="1:22" ht="31.5" hidden="1">
      <c r="A46" s="43">
        <v>3</v>
      </c>
      <c r="B46" s="22" t="s">
        <v>28</v>
      </c>
      <c r="C46" s="40" t="s">
        <v>160</v>
      </c>
      <c r="D46" s="44">
        <v>5897</v>
      </c>
      <c r="E46" s="45">
        <v>5855</v>
      </c>
      <c r="F46" s="45"/>
      <c r="G46" s="23"/>
      <c r="H46" s="23"/>
      <c r="I46" s="23"/>
      <c r="J46" s="23"/>
      <c r="K46" s="23">
        <f t="shared" si="24"/>
        <v>317.61399999999998</v>
      </c>
      <c r="L46" s="42">
        <v>317.61399999999998</v>
      </c>
      <c r="M46" s="23"/>
      <c r="N46" s="23"/>
      <c r="O46" s="23"/>
      <c r="P46" s="23"/>
      <c r="Q46" s="23"/>
      <c r="R46" s="23"/>
      <c r="S46" s="23"/>
      <c r="T46" s="23"/>
      <c r="U46" s="135"/>
      <c r="V46" s="435"/>
    </row>
    <row r="47" spans="1:22" ht="47.25" hidden="1">
      <c r="A47" s="43">
        <v>4</v>
      </c>
      <c r="B47" s="22" t="s">
        <v>29</v>
      </c>
      <c r="C47" s="40" t="s">
        <v>161</v>
      </c>
      <c r="D47" s="44">
        <v>14990</v>
      </c>
      <c r="E47" s="44">
        <v>14965</v>
      </c>
      <c r="F47" s="44"/>
      <c r="G47" s="23"/>
      <c r="H47" s="23"/>
      <c r="I47" s="23"/>
      <c r="J47" s="23"/>
      <c r="K47" s="23">
        <f t="shared" si="24"/>
        <v>441.80200000000002</v>
      </c>
      <c r="L47" s="42">
        <v>441.80200000000002</v>
      </c>
      <c r="M47" s="23"/>
      <c r="N47" s="23"/>
      <c r="O47" s="23"/>
      <c r="P47" s="23"/>
      <c r="Q47" s="23"/>
      <c r="R47" s="23"/>
      <c r="S47" s="23"/>
      <c r="T47" s="23"/>
      <c r="U47" s="136"/>
      <c r="V47" s="436"/>
    </row>
    <row r="48" spans="1:22" ht="47.25">
      <c r="A48" s="43">
        <v>5</v>
      </c>
      <c r="B48" s="22" t="s">
        <v>30</v>
      </c>
      <c r="C48" s="40" t="s">
        <v>162</v>
      </c>
      <c r="D48" s="44">
        <v>80000</v>
      </c>
      <c r="E48" s="44">
        <v>49870</v>
      </c>
      <c r="F48" s="44"/>
      <c r="G48" s="23"/>
      <c r="H48" s="23"/>
      <c r="I48" s="23"/>
      <c r="J48" s="23"/>
      <c r="K48" s="23">
        <f t="shared" si="24"/>
        <v>2869.971</v>
      </c>
      <c r="L48" s="260">
        <v>2869.971</v>
      </c>
      <c r="M48" s="23"/>
      <c r="N48" s="23">
        <f t="shared" ref="N48" si="25">+O48</f>
        <v>2494.998</v>
      </c>
      <c r="O48" s="46">
        <v>2494.998</v>
      </c>
      <c r="P48" s="23"/>
      <c r="Q48" s="52">
        <f>+N48/K48*100</f>
        <v>86.934606656304197</v>
      </c>
      <c r="R48" s="23">
        <f>+S48</f>
        <v>2869.971</v>
      </c>
      <c r="S48" s="23">
        <f>+L48</f>
        <v>2869.971</v>
      </c>
      <c r="T48" s="23"/>
      <c r="U48" s="23">
        <f>+R48/K48*100</f>
        <v>100</v>
      </c>
      <c r="V48" s="25"/>
    </row>
    <row r="49" spans="1:22" ht="47.25">
      <c r="A49" s="47" t="s">
        <v>24</v>
      </c>
      <c r="B49" s="48" t="s">
        <v>15</v>
      </c>
      <c r="C49" s="33"/>
      <c r="D49" s="17">
        <f>+D50+D51</f>
        <v>9000</v>
      </c>
      <c r="E49" s="17">
        <f t="shared" ref="E49:O49" si="26">+E50+E51</f>
        <v>9000</v>
      </c>
      <c r="F49" s="17"/>
      <c r="G49" s="17"/>
      <c r="H49" s="17">
        <f t="shared" si="26"/>
        <v>4100</v>
      </c>
      <c r="I49" s="17">
        <f t="shared" si="26"/>
        <v>4100</v>
      </c>
      <c r="J49" s="17"/>
      <c r="K49" s="17"/>
      <c r="L49" s="17"/>
      <c r="M49" s="17"/>
      <c r="N49" s="17">
        <f t="shared" si="26"/>
        <v>537.81700000000001</v>
      </c>
      <c r="O49" s="17">
        <f t="shared" si="26"/>
        <v>537.81700000000001</v>
      </c>
      <c r="P49" s="17"/>
      <c r="Q49" s="157">
        <f>+N49/H49*100</f>
        <v>13.117487804878051</v>
      </c>
      <c r="R49" s="85">
        <f t="shared" ref="R49:S49" si="27">+R50+R51</f>
        <v>4100</v>
      </c>
      <c r="S49" s="85">
        <f t="shared" si="27"/>
        <v>4100</v>
      </c>
      <c r="T49" s="85"/>
      <c r="U49" s="85">
        <f>+R49/H49*100</f>
        <v>100</v>
      </c>
      <c r="V49" s="25"/>
    </row>
    <row r="50" spans="1:22" ht="47.25">
      <c r="A50" s="38">
        <v>1</v>
      </c>
      <c r="B50" s="22" t="s">
        <v>16</v>
      </c>
      <c r="C50" s="1" t="s">
        <v>163</v>
      </c>
      <c r="D50" s="23">
        <f>+E50+G50</f>
        <v>2000</v>
      </c>
      <c r="E50" s="23">
        <v>2000</v>
      </c>
      <c r="F50" s="23"/>
      <c r="G50" s="23"/>
      <c r="H50" s="23">
        <f t="shared" si="19"/>
        <v>900</v>
      </c>
      <c r="I50" s="23">
        <v>900</v>
      </c>
      <c r="J50" s="23"/>
      <c r="K50" s="23"/>
      <c r="L50" s="23"/>
      <c r="M50" s="23"/>
      <c r="N50" s="23">
        <f t="shared" ref="N50:N51" si="28">+O50+P50</f>
        <v>89.816999999999993</v>
      </c>
      <c r="O50" s="23">
        <v>89.816999999999993</v>
      </c>
      <c r="P50" s="23"/>
      <c r="Q50" s="52">
        <f>+N50/H50*100</f>
        <v>9.9796666666666667</v>
      </c>
      <c r="R50" s="23">
        <f t="shared" ref="R50:R51" si="29">+S50+T50</f>
        <v>900</v>
      </c>
      <c r="S50" s="23">
        <f>I50</f>
        <v>900</v>
      </c>
      <c r="T50" s="23"/>
      <c r="U50" s="23">
        <f>+R50/H50*100</f>
        <v>100</v>
      </c>
      <c r="V50" s="25"/>
    </row>
    <row r="51" spans="1:22" ht="31.5">
      <c r="A51" s="38">
        <v>2</v>
      </c>
      <c r="B51" s="22" t="s">
        <v>17</v>
      </c>
      <c r="C51" s="1" t="s">
        <v>164</v>
      </c>
      <c r="D51" s="23">
        <f>+E51+G51</f>
        <v>7000</v>
      </c>
      <c r="E51" s="23">
        <v>7000</v>
      </c>
      <c r="F51" s="23"/>
      <c r="G51" s="23"/>
      <c r="H51" s="23">
        <f t="shared" si="19"/>
        <v>3200</v>
      </c>
      <c r="I51" s="23">
        <v>3200</v>
      </c>
      <c r="J51" s="23"/>
      <c r="K51" s="23"/>
      <c r="L51" s="23"/>
      <c r="M51" s="23"/>
      <c r="N51" s="23">
        <f t="shared" si="28"/>
        <v>448</v>
      </c>
      <c r="O51" s="23">
        <v>448</v>
      </c>
      <c r="P51" s="23"/>
      <c r="Q51" s="23">
        <f>+N51/H51*100</f>
        <v>14.000000000000002</v>
      </c>
      <c r="R51" s="23">
        <f t="shared" si="29"/>
        <v>3200</v>
      </c>
      <c r="S51" s="23">
        <f>I51</f>
        <v>3200</v>
      </c>
      <c r="T51" s="23"/>
      <c r="U51" s="23">
        <f>+R51/H51*100</f>
        <v>100</v>
      </c>
      <c r="V51" s="25"/>
    </row>
  </sheetData>
  <mergeCells count="32">
    <mergeCell ref="V44:V47"/>
    <mergeCell ref="A1:V1"/>
    <mergeCell ref="A3:V3"/>
    <mergeCell ref="A4:A9"/>
    <mergeCell ref="B4:B9"/>
    <mergeCell ref="C4:G6"/>
    <mergeCell ref="H4:J6"/>
    <mergeCell ref="K4:M6"/>
    <mergeCell ref="V4:V9"/>
    <mergeCell ref="C7:C9"/>
    <mergeCell ref="D7:D9"/>
    <mergeCell ref="A2:V2"/>
    <mergeCell ref="U7:U9"/>
    <mergeCell ref="N4:Q6"/>
    <mergeCell ref="R4:U6"/>
    <mergeCell ref="Q7:Q9"/>
    <mergeCell ref="R7:R9"/>
    <mergeCell ref="S7:S9"/>
    <mergeCell ref="T7:T9"/>
    <mergeCell ref="E7:E9"/>
    <mergeCell ref="I7:I9"/>
    <mergeCell ref="L7:L9"/>
    <mergeCell ref="O7:O9"/>
    <mergeCell ref="H7:H9"/>
    <mergeCell ref="F7:G7"/>
    <mergeCell ref="F8:F9"/>
    <mergeCell ref="G8:G9"/>
    <mergeCell ref="J7:J9"/>
    <mergeCell ref="K7:K9"/>
    <mergeCell ref="M7:M9"/>
    <mergeCell ref="N7:N9"/>
    <mergeCell ref="P7:P9"/>
  </mergeCells>
  <pageMargins left="0.23622047244094491" right="0.19685039370078741" top="0.51181102362204722" bottom="0.51181102362204722" header="0.31496062992125984" footer="0.31496062992125984"/>
  <pageSetup paperSize="9" scale="6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dimension ref="A1:R59"/>
  <sheetViews>
    <sheetView zoomScale="70" zoomScaleNormal="70" zoomScaleSheetLayoutView="70" workbookViewId="0">
      <selection activeCell="C22" sqref="C22"/>
    </sheetView>
  </sheetViews>
  <sheetFormatPr defaultColWidth="8.85546875" defaultRowHeight="15.75"/>
  <cols>
    <col min="1" max="1" width="4.140625" style="73" customWidth="1"/>
    <col min="2" max="2" width="45.28515625" style="73" customWidth="1"/>
    <col min="3" max="9" width="12.85546875" style="73" customWidth="1"/>
    <col min="10" max="11" width="9.85546875" style="73" hidden="1" customWidth="1"/>
    <col min="12" max="12" width="9.85546875" style="161" hidden="1" customWidth="1"/>
    <col min="13" max="13" width="12.140625" style="73" customWidth="1"/>
    <col min="14" max="14" width="12.7109375" style="73" customWidth="1"/>
    <col min="15" max="15" width="10.85546875" style="161" customWidth="1"/>
    <col min="16" max="16" width="12.5703125" style="121" customWidth="1"/>
    <col min="17" max="16384" width="8.85546875" style="73"/>
  </cols>
  <sheetData>
    <row r="1" spans="1:18" ht="26.25" customHeight="1">
      <c r="A1" s="455" t="s">
        <v>588</v>
      </c>
      <c r="B1" s="455"/>
      <c r="C1" s="455"/>
      <c r="D1" s="455"/>
      <c r="E1" s="455"/>
      <c r="F1" s="455"/>
      <c r="G1" s="455"/>
      <c r="H1" s="455"/>
      <c r="I1" s="455"/>
      <c r="J1" s="455"/>
      <c r="K1" s="455"/>
      <c r="L1" s="455"/>
      <c r="M1" s="455"/>
      <c r="N1" s="455"/>
      <c r="O1" s="455"/>
      <c r="P1" s="455"/>
    </row>
    <row r="2" spans="1:18">
      <c r="A2" s="456" t="str">
        <f>NSNN!A2</f>
        <v>(Kèm theo Báo cáo số          /BC-UBND ngày       tháng 03 năm 2022 của UBND huyện Tủa Chùa)</v>
      </c>
      <c r="B2" s="457"/>
      <c r="C2" s="457"/>
      <c r="D2" s="457"/>
      <c r="E2" s="457"/>
      <c r="F2" s="457"/>
      <c r="G2" s="457"/>
      <c r="H2" s="457"/>
      <c r="I2" s="457"/>
      <c r="J2" s="457"/>
      <c r="K2" s="457"/>
      <c r="L2" s="457"/>
      <c r="M2" s="457"/>
      <c r="N2" s="457"/>
      <c r="O2" s="457"/>
      <c r="P2" s="457"/>
    </row>
    <row r="3" spans="1:18">
      <c r="A3" s="458" t="s">
        <v>0</v>
      </c>
      <c r="B3" s="458"/>
      <c r="C3" s="458"/>
      <c r="D3" s="458"/>
      <c r="E3" s="458"/>
      <c r="F3" s="458"/>
      <c r="G3" s="458"/>
      <c r="H3" s="458"/>
      <c r="I3" s="458"/>
      <c r="J3" s="458"/>
      <c r="K3" s="458"/>
      <c r="L3" s="458"/>
      <c r="M3" s="458"/>
      <c r="N3" s="458"/>
      <c r="O3" s="458"/>
      <c r="P3" s="458"/>
    </row>
    <row r="4" spans="1:18" ht="15" customHeight="1">
      <c r="A4" s="439" t="s">
        <v>1</v>
      </c>
      <c r="B4" s="439" t="s">
        <v>2</v>
      </c>
      <c r="C4" s="439" t="s">
        <v>3</v>
      </c>
      <c r="D4" s="439"/>
      <c r="E4" s="439"/>
      <c r="F4" s="439" t="s">
        <v>33</v>
      </c>
      <c r="G4" s="439"/>
      <c r="H4" s="439" t="s">
        <v>25</v>
      </c>
      <c r="I4" s="439"/>
      <c r="J4" s="440" t="s">
        <v>60</v>
      </c>
      <c r="K4" s="441"/>
      <c r="L4" s="442"/>
      <c r="M4" s="439" t="s">
        <v>372</v>
      </c>
      <c r="N4" s="439"/>
      <c r="O4" s="439"/>
      <c r="P4" s="449" t="s">
        <v>135</v>
      </c>
    </row>
    <row r="5" spans="1:18" ht="15" customHeight="1">
      <c r="A5" s="439"/>
      <c r="B5" s="439"/>
      <c r="C5" s="439"/>
      <c r="D5" s="439"/>
      <c r="E5" s="439"/>
      <c r="F5" s="439"/>
      <c r="G5" s="439"/>
      <c r="H5" s="439"/>
      <c r="I5" s="439"/>
      <c r="J5" s="443"/>
      <c r="K5" s="444"/>
      <c r="L5" s="445"/>
      <c r="M5" s="439"/>
      <c r="N5" s="439"/>
      <c r="O5" s="439"/>
      <c r="P5" s="449"/>
    </row>
    <row r="6" spans="1:18" ht="21" customHeight="1">
      <c r="A6" s="439"/>
      <c r="B6" s="439"/>
      <c r="C6" s="439"/>
      <c r="D6" s="439"/>
      <c r="E6" s="439"/>
      <c r="F6" s="439"/>
      <c r="G6" s="439"/>
      <c r="H6" s="439"/>
      <c r="I6" s="439"/>
      <c r="J6" s="446"/>
      <c r="K6" s="447"/>
      <c r="L6" s="448"/>
      <c r="M6" s="439"/>
      <c r="N6" s="439"/>
      <c r="O6" s="439"/>
      <c r="P6" s="449"/>
    </row>
    <row r="7" spans="1:18" ht="20.25" customHeight="1">
      <c r="A7" s="439"/>
      <c r="B7" s="439"/>
      <c r="C7" s="439" t="s">
        <v>4</v>
      </c>
      <c r="D7" s="439" t="s">
        <v>5</v>
      </c>
      <c r="E7" s="439" t="s">
        <v>364</v>
      </c>
      <c r="F7" s="439" t="s">
        <v>6</v>
      </c>
      <c r="G7" s="439" t="s">
        <v>364</v>
      </c>
      <c r="H7" s="439" t="s">
        <v>6</v>
      </c>
      <c r="I7" s="429" t="s">
        <v>364</v>
      </c>
      <c r="J7" s="439" t="s">
        <v>6</v>
      </c>
      <c r="K7" s="429" t="s">
        <v>364</v>
      </c>
      <c r="L7" s="452" t="s">
        <v>136</v>
      </c>
      <c r="M7" s="439" t="s">
        <v>6</v>
      </c>
      <c r="N7" s="429" t="s">
        <v>364</v>
      </c>
      <c r="O7" s="452" t="s">
        <v>136</v>
      </c>
      <c r="P7" s="449"/>
    </row>
    <row r="8" spans="1:18" ht="20.25" customHeight="1">
      <c r="A8" s="439"/>
      <c r="B8" s="439"/>
      <c r="C8" s="439"/>
      <c r="D8" s="439"/>
      <c r="E8" s="439"/>
      <c r="F8" s="439"/>
      <c r="G8" s="439"/>
      <c r="H8" s="439"/>
      <c r="I8" s="430"/>
      <c r="J8" s="439"/>
      <c r="K8" s="430"/>
      <c r="L8" s="453"/>
      <c r="M8" s="439"/>
      <c r="N8" s="430"/>
      <c r="O8" s="453"/>
      <c r="P8" s="449"/>
    </row>
    <row r="9" spans="1:18" ht="29.25" customHeight="1">
      <c r="A9" s="439"/>
      <c r="B9" s="439"/>
      <c r="C9" s="439"/>
      <c r="D9" s="439"/>
      <c r="E9" s="439"/>
      <c r="F9" s="439"/>
      <c r="G9" s="439"/>
      <c r="H9" s="439"/>
      <c r="I9" s="433"/>
      <c r="J9" s="439"/>
      <c r="K9" s="433"/>
      <c r="L9" s="454"/>
      <c r="M9" s="439"/>
      <c r="N9" s="433"/>
      <c r="O9" s="454"/>
      <c r="P9" s="449"/>
    </row>
    <row r="10" spans="1:18" s="83" customFormat="1" ht="22.5" customHeight="1">
      <c r="A10" s="55">
        <v>1</v>
      </c>
      <c r="B10" s="55">
        <v>2</v>
      </c>
      <c r="C10" s="55">
        <v>3</v>
      </c>
      <c r="D10" s="55">
        <v>4</v>
      </c>
      <c r="E10" s="55">
        <v>5</v>
      </c>
      <c r="F10" s="55">
        <v>6</v>
      </c>
      <c r="G10" s="55">
        <v>7</v>
      </c>
      <c r="H10" s="55">
        <v>8</v>
      </c>
      <c r="I10" s="55">
        <v>9</v>
      </c>
      <c r="J10" s="55">
        <v>10</v>
      </c>
      <c r="K10" s="55">
        <v>11</v>
      </c>
      <c r="L10" s="158">
        <v>12</v>
      </c>
      <c r="M10" s="55">
        <v>13</v>
      </c>
      <c r="N10" s="55">
        <v>14</v>
      </c>
      <c r="O10" s="55">
        <v>15</v>
      </c>
      <c r="P10" s="55">
        <v>16</v>
      </c>
      <c r="Q10" s="103"/>
    </row>
    <row r="11" spans="1:18" s="82" customFormat="1" ht="27.6" customHeight="1">
      <c r="A11" s="7"/>
      <c r="B11" s="8" t="s">
        <v>7</v>
      </c>
      <c r="C11" s="9"/>
      <c r="D11" s="10">
        <f>+D12+D39+D47+D57</f>
        <v>105820</v>
      </c>
      <c r="E11" s="10">
        <f t="shared" ref="E11:N11" si="0">+E12+E39+E47+E57</f>
        <v>105820</v>
      </c>
      <c r="F11" s="81">
        <f t="shared" si="0"/>
        <v>34833.778387999999</v>
      </c>
      <c r="G11" s="81">
        <f t="shared" si="0"/>
        <v>34833.778387999999</v>
      </c>
      <c r="H11" s="81">
        <f t="shared" si="0"/>
        <v>3009.4609999999998</v>
      </c>
      <c r="I11" s="81">
        <f t="shared" si="0"/>
        <v>3009.4609999999998</v>
      </c>
      <c r="J11" s="81">
        <f t="shared" si="0"/>
        <v>25004.417429000005</v>
      </c>
      <c r="K11" s="81">
        <f t="shared" si="0"/>
        <v>25004.417429000005</v>
      </c>
      <c r="L11" s="133">
        <f>+(J11/(F11+H11))*100</f>
        <v>66.073670841531722</v>
      </c>
      <c r="M11" s="398">
        <f t="shared" si="0"/>
        <v>37310.953170000001</v>
      </c>
      <c r="N11" s="398">
        <f t="shared" si="0"/>
        <v>37310.953170000001</v>
      </c>
      <c r="O11" s="133">
        <f>+(M11/(F11+H11))*100</f>
        <v>98.593444359922344</v>
      </c>
      <c r="P11" s="116"/>
      <c r="Q11" s="104"/>
      <c r="R11" s="105"/>
    </row>
    <row r="12" spans="1:18" s="82" customFormat="1" ht="27.75" customHeight="1">
      <c r="A12" s="7" t="s">
        <v>106</v>
      </c>
      <c r="B12" s="8" t="s">
        <v>107</v>
      </c>
      <c r="C12" s="9"/>
      <c r="D12" s="10">
        <f>+D13+D15+D21+D29</f>
        <v>79265</v>
      </c>
      <c r="E12" s="10">
        <f t="shared" ref="E12:N12" si="1">+E13+E15+E21+E29</f>
        <v>79265</v>
      </c>
      <c r="F12" s="81">
        <f t="shared" si="1"/>
        <v>25070.780387999999</v>
      </c>
      <c r="G12" s="81">
        <f t="shared" si="1"/>
        <v>25070.780387999999</v>
      </c>
      <c r="H12" s="81">
        <f t="shared" si="1"/>
        <v>3009.4609999999998</v>
      </c>
      <c r="I12" s="81">
        <f t="shared" si="1"/>
        <v>3009.4609999999998</v>
      </c>
      <c r="J12" s="81">
        <f t="shared" si="1"/>
        <v>18017.491429000002</v>
      </c>
      <c r="K12" s="81">
        <f t="shared" si="1"/>
        <v>18017.491429000002</v>
      </c>
      <c r="L12" s="133">
        <f>+(J12/(F12+H12))*100</f>
        <v>64.164303931873306</v>
      </c>
      <c r="M12" s="133">
        <f t="shared" si="1"/>
        <v>27949.55917</v>
      </c>
      <c r="N12" s="399">
        <f t="shared" si="1"/>
        <v>27949.55917</v>
      </c>
      <c r="O12" s="133">
        <f>+(M12/(F12+H12))*100</f>
        <v>99.534611486438834</v>
      </c>
      <c r="P12" s="116"/>
      <c r="Q12" s="104"/>
      <c r="R12" s="105"/>
    </row>
    <row r="13" spans="1:18" s="108" customFormat="1" ht="27.75" customHeight="1">
      <c r="A13" s="15" t="s">
        <v>8</v>
      </c>
      <c r="B13" s="76" t="s">
        <v>64</v>
      </c>
      <c r="C13" s="77"/>
      <c r="D13" s="17">
        <f>+D14</f>
        <v>3500</v>
      </c>
      <c r="E13" s="17">
        <f t="shared" ref="E13:O13" si="2">+E14</f>
        <v>3500</v>
      </c>
      <c r="F13" s="17">
        <f t="shared" si="2"/>
        <v>650.73674100000005</v>
      </c>
      <c r="G13" s="17">
        <f t="shared" si="2"/>
        <v>650.73674100000005</v>
      </c>
      <c r="H13" s="17"/>
      <c r="I13" s="17"/>
      <c r="J13" s="17">
        <f t="shared" si="2"/>
        <v>572.28399999999999</v>
      </c>
      <c r="K13" s="17">
        <f t="shared" si="2"/>
        <v>572.28399999999999</v>
      </c>
      <c r="L13" s="155">
        <f t="shared" si="2"/>
        <v>87.944012369819447</v>
      </c>
      <c r="M13" s="17">
        <f t="shared" si="2"/>
        <v>650.73674100000005</v>
      </c>
      <c r="N13" s="17">
        <f t="shared" si="2"/>
        <v>650.73674100000005</v>
      </c>
      <c r="O13" s="17">
        <f t="shared" si="2"/>
        <v>100</v>
      </c>
      <c r="P13" s="117"/>
      <c r="Q13" s="106"/>
      <c r="R13" s="107"/>
    </row>
    <row r="14" spans="1:18" ht="31.5">
      <c r="A14" s="66">
        <v>1</v>
      </c>
      <c r="B14" s="70" t="s">
        <v>65</v>
      </c>
      <c r="C14" s="97" t="s">
        <v>145</v>
      </c>
      <c r="D14" s="23">
        <f>+E14</f>
        <v>3500</v>
      </c>
      <c r="E14" s="98">
        <v>3500</v>
      </c>
      <c r="F14" s="23">
        <f>+G14</f>
        <v>650.73674100000005</v>
      </c>
      <c r="G14" s="261">
        <f>572.2848+78.451941</f>
        <v>650.73674100000005</v>
      </c>
      <c r="H14" s="52"/>
      <c r="I14" s="23"/>
      <c r="J14" s="53">
        <f>+K14</f>
        <v>572.28399999999999</v>
      </c>
      <c r="K14" s="131">
        <v>572.28399999999999</v>
      </c>
      <c r="L14" s="52">
        <f>+(J14/F14)*100</f>
        <v>87.944012369819447</v>
      </c>
      <c r="M14" s="23">
        <f>+N14</f>
        <v>650.73674100000005</v>
      </c>
      <c r="N14" s="24">
        <f>+G14</f>
        <v>650.73674100000005</v>
      </c>
      <c r="O14" s="23">
        <f>+(M14/F14)*100</f>
        <v>100</v>
      </c>
      <c r="P14" s="118"/>
      <c r="Q14" s="109"/>
      <c r="R14" s="80"/>
    </row>
    <row r="15" spans="1:18" s="108" customFormat="1" ht="27.6" customHeight="1">
      <c r="A15" s="15" t="s">
        <v>11</v>
      </c>
      <c r="B15" s="76" t="s">
        <v>66</v>
      </c>
      <c r="C15" s="78"/>
      <c r="D15" s="79">
        <f>SUM(D16:D20)</f>
        <v>13420</v>
      </c>
      <c r="E15" s="79">
        <f t="shared" ref="E15:N15" si="3">SUM(E16:E20)</f>
        <v>13420</v>
      </c>
      <c r="F15" s="132">
        <f t="shared" si="3"/>
        <v>4905.9589999999998</v>
      </c>
      <c r="G15" s="132">
        <f t="shared" si="3"/>
        <v>4905.9589999999998</v>
      </c>
      <c r="H15" s="132">
        <f t="shared" si="3"/>
        <v>9.4610000000000003</v>
      </c>
      <c r="I15" s="132">
        <f t="shared" si="3"/>
        <v>9.4610000000000003</v>
      </c>
      <c r="J15" s="132">
        <f t="shared" si="3"/>
        <v>4159.5600000000004</v>
      </c>
      <c r="K15" s="132">
        <f t="shared" si="3"/>
        <v>4159.5600000000004</v>
      </c>
      <c r="L15" s="157">
        <f>+(J15/(F15+H15))*100</f>
        <v>84.622677207644529</v>
      </c>
      <c r="M15" s="132">
        <f t="shared" si="3"/>
        <v>4907.2950000000001</v>
      </c>
      <c r="N15" s="132">
        <f t="shared" si="3"/>
        <v>4907.2950000000001</v>
      </c>
      <c r="O15" s="157">
        <f>+(M15/(F15+H15))*100</f>
        <v>99.834703850332218</v>
      </c>
      <c r="P15" s="117"/>
    </row>
    <row r="16" spans="1:18" ht="31.5">
      <c r="A16" s="21">
        <v>1</v>
      </c>
      <c r="B16" s="72" t="s">
        <v>67</v>
      </c>
      <c r="C16" s="99" t="s">
        <v>113</v>
      </c>
      <c r="D16" s="71">
        <f>+E16</f>
        <v>2150</v>
      </c>
      <c r="E16" s="100">
        <v>2150</v>
      </c>
      <c r="F16" s="23">
        <f>+G16</f>
        <v>1016</v>
      </c>
      <c r="G16" s="100">
        <v>1016</v>
      </c>
      <c r="H16" s="23"/>
      <c r="I16" s="23"/>
      <c r="J16" s="23">
        <f>+K16</f>
        <v>1016</v>
      </c>
      <c r="K16" s="23">
        <f>+G16</f>
        <v>1016</v>
      </c>
      <c r="L16" s="52">
        <f>+(J16/F16)*100</f>
        <v>100</v>
      </c>
      <c r="M16" s="23">
        <f>+N16</f>
        <v>1016</v>
      </c>
      <c r="N16" s="24">
        <f>+K16</f>
        <v>1016</v>
      </c>
      <c r="O16" s="23">
        <f>+(M16/F16)*100</f>
        <v>100</v>
      </c>
      <c r="P16" s="118"/>
    </row>
    <row r="17" spans="1:16" ht="31.5">
      <c r="A17" s="21">
        <v>2</v>
      </c>
      <c r="B17" s="72" t="s">
        <v>68</v>
      </c>
      <c r="C17" s="99" t="s">
        <v>114</v>
      </c>
      <c r="D17" s="71">
        <f t="shared" ref="D17:D20" si="4">+E17</f>
        <v>2990</v>
      </c>
      <c r="E17" s="100">
        <v>2990</v>
      </c>
      <c r="F17" s="114">
        <f>+G17</f>
        <v>1176.498</v>
      </c>
      <c r="G17" s="111">
        <v>1176.498</v>
      </c>
      <c r="H17" s="23"/>
      <c r="I17" s="23"/>
      <c r="J17" s="114">
        <f>+K17</f>
        <v>1167.2</v>
      </c>
      <c r="K17" s="115">
        <v>1167.2</v>
      </c>
      <c r="L17" s="52">
        <f>+(J17/F17)*100</f>
        <v>99.209688414259944</v>
      </c>
      <c r="M17" s="23">
        <f>+N17</f>
        <v>1176.1980000000001</v>
      </c>
      <c r="N17" s="24">
        <v>1176.1980000000001</v>
      </c>
      <c r="O17" s="52">
        <f>+(M17/F17)*100</f>
        <v>99.97450059413616</v>
      </c>
      <c r="P17" s="125" t="s">
        <v>47</v>
      </c>
    </row>
    <row r="18" spans="1:16" ht="31.5">
      <c r="A18" s="21">
        <v>4</v>
      </c>
      <c r="B18" s="72" t="s">
        <v>69</v>
      </c>
      <c r="C18" s="99" t="s">
        <v>115</v>
      </c>
      <c r="D18" s="71">
        <f t="shared" si="4"/>
        <v>2990</v>
      </c>
      <c r="E18" s="100">
        <v>2990</v>
      </c>
      <c r="F18" s="52">
        <f>+G18</f>
        <v>2566.8919999999998</v>
      </c>
      <c r="G18" s="122">
        <v>2566.8919999999998</v>
      </c>
      <c r="H18" s="23"/>
      <c r="I18" s="23"/>
      <c r="J18" s="52">
        <f>+K18</f>
        <v>1821.44</v>
      </c>
      <c r="K18" s="123">
        <v>1821.44</v>
      </c>
      <c r="L18" s="52">
        <f>+(J18/F18)*100</f>
        <v>70.958965160980682</v>
      </c>
      <c r="M18" s="52">
        <f>+N18</f>
        <v>2560.1750000000002</v>
      </c>
      <c r="N18" s="262">
        <v>2560.1750000000002</v>
      </c>
      <c r="O18" s="23">
        <f>+(M18/F18)*100</f>
        <v>99.738321674616643</v>
      </c>
      <c r="P18" s="118"/>
    </row>
    <row r="19" spans="1:16" ht="31.5">
      <c r="A19" s="21">
        <v>5</v>
      </c>
      <c r="B19" s="72" t="s">
        <v>70</v>
      </c>
      <c r="C19" s="99" t="s">
        <v>116</v>
      </c>
      <c r="D19" s="71">
        <f t="shared" si="4"/>
        <v>2990</v>
      </c>
      <c r="E19" s="100">
        <v>2990</v>
      </c>
      <c r="F19" s="52">
        <f>+G19</f>
        <v>146.56899999999999</v>
      </c>
      <c r="G19" s="122">
        <v>146.56899999999999</v>
      </c>
      <c r="H19" s="23"/>
      <c r="I19" s="111"/>
      <c r="J19" s="52">
        <f>+K19</f>
        <v>146.37</v>
      </c>
      <c r="K19" s="123">
        <v>146.37</v>
      </c>
      <c r="L19" s="52">
        <f>+(J19/F19)*100</f>
        <v>99.864227769855844</v>
      </c>
      <c r="M19" s="52">
        <f>+N19</f>
        <v>146.369</v>
      </c>
      <c r="N19" s="262">
        <v>146.369</v>
      </c>
      <c r="O19" s="52">
        <f>+(M19/F19)*100</f>
        <v>99.863545497342557</v>
      </c>
      <c r="P19" s="125" t="s">
        <v>47</v>
      </c>
    </row>
    <row r="20" spans="1:16" ht="31.5">
      <c r="A20" s="21">
        <v>6</v>
      </c>
      <c r="B20" s="61" t="s">
        <v>71</v>
      </c>
      <c r="C20" s="97" t="s">
        <v>117</v>
      </c>
      <c r="D20" s="71">
        <f t="shared" si="4"/>
        <v>2300</v>
      </c>
      <c r="E20" s="46">
        <v>2300</v>
      </c>
      <c r="F20" s="23"/>
      <c r="G20" s="71"/>
      <c r="H20" s="52">
        <f>+I20</f>
        <v>9.4610000000000003</v>
      </c>
      <c r="I20" s="122">
        <v>9.4610000000000003</v>
      </c>
      <c r="J20" s="52">
        <f>+K20</f>
        <v>8.5500000000000007</v>
      </c>
      <c r="K20" s="124">
        <v>8.5500000000000007</v>
      </c>
      <c r="L20" s="52">
        <f>+(J20/H20)*100</f>
        <v>90.370996723390761</v>
      </c>
      <c r="M20" s="52">
        <f>+N20</f>
        <v>8.5530000000000008</v>
      </c>
      <c r="N20" s="262">
        <v>8.5530000000000008</v>
      </c>
      <c r="O20" s="52">
        <f>+(M20/H20)*100</f>
        <v>90.402705845048089</v>
      </c>
      <c r="P20" s="118" t="s">
        <v>47</v>
      </c>
    </row>
    <row r="21" spans="1:16" s="108" customFormat="1" ht="27.6" customHeight="1">
      <c r="A21" s="15" t="s">
        <v>104</v>
      </c>
      <c r="B21" s="64" t="s">
        <v>72</v>
      </c>
      <c r="C21" s="78"/>
      <c r="D21" s="28">
        <f>SUM(D22:D28)</f>
        <v>21695</v>
      </c>
      <c r="E21" s="28">
        <f t="shared" ref="E21:N21" si="5">SUM(E22:E28)</f>
        <v>21695</v>
      </c>
      <c r="F21" s="28">
        <f t="shared" si="5"/>
        <v>3017.3014290000001</v>
      </c>
      <c r="G21" s="28">
        <f t="shared" si="5"/>
        <v>3017.3014290000001</v>
      </c>
      <c r="H21" s="28">
        <f t="shared" si="5"/>
        <v>0</v>
      </c>
      <c r="I21" s="28">
        <f t="shared" si="5"/>
        <v>0</v>
      </c>
      <c r="J21" s="28">
        <f t="shared" si="5"/>
        <v>3016.267429</v>
      </c>
      <c r="K21" s="28">
        <f t="shared" si="5"/>
        <v>3016.267429</v>
      </c>
      <c r="L21" s="157">
        <f>+(J21/F21)*100</f>
        <v>99.965730967742829</v>
      </c>
      <c r="M21" s="34">
        <f t="shared" si="5"/>
        <v>3016.2634289999996</v>
      </c>
      <c r="N21" s="34">
        <f t="shared" si="5"/>
        <v>3016.2634289999996</v>
      </c>
      <c r="O21" s="157">
        <f>+(M21/F21)*100</f>
        <v>99.96559839895265</v>
      </c>
      <c r="P21" s="117"/>
    </row>
    <row r="22" spans="1:16" ht="31.5">
      <c r="A22" s="21">
        <v>1</v>
      </c>
      <c r="B22" s="72" t="s">
        <v>73</v>
      </c>
      <c r="C22" s="99" t="s">
        <v>118</v>
      </c>
      <c r="D22" s="27">
        <f>+E22</f>
        <v>2990</v>
      </c>
      <c r="E22" s="98">
        <v>2990</v>
      </c>
      <c r="F22" s="52">
        <f>+G22</f>
        <v>153.762</v>
      </c>
      <c r="G22" s="122">
        <v>153.762</v>
      </c>
      <c r="H22" s="23"/>
      <c r="I22" s="111"/>
      <c r="J22" s="52">
        <f>+K22</f>
        <v>153.46</v>
      </c>
      <c r="K22" s="52">
        <v>153.46</v>
      </c>
      <c r="L22" s="52">
        <f>+(J22/F22)*100</f>
        <v>99.80359256513313</v>
      </c>
      <c r="M22" s="52">
        <f>+N22</f>
        <v>153.46199999999999</v>
      </c>
      <c r="N22" s="114">
        <v>153.46199999999999</v>
      </c>
      <c r="O22" s="52">
        <f>+(M22/F22)*100</f>
        <v>99.804893276622309</v>
      </c>
      <c r="P22" s="118" t="s">
        <v>47</v>
      </c>
    </row>
    <row r="23" spans="1:16" ht="31.5">
      <c r="A23" s="21">
        <v>2</v>
      </c>
      <c r="B23" s="72" t="s">
        <v>74</v>
      </c>
      <c r="C23" s="99" t="s">
        <v>119</v>
      </c>
      <c r="D23" s="27">
        <f t="shared" ref="D23:D28" si="6">+E23</f>
        <v>2990</v>
      </c>
      <c r="E23" s="98">
        <v>2990</v>
      </c>
      <c r="F23" s="23">
        <f>+G23</f>
        <v>284</v>
      </c>
      <c r="G23" s="100">
        <v>284</v>
      </c>
      <c r="H23" s="23"/>
      <c r="I23" s="23"/>
      <c r="J23" s="52">
        <f>+K23</f>
        <v>283.66000000000003</v>
      </c>
      <c r="K23" s="52">
        <v>283.66000000000003</v>
      </c>
      <c r="L23" s="52">
        <f>+(J23/F23)*100</f>
        <v>99.880281690140848</v>
      </c>
      <c r="M23" s="52">
        <f>+N23</f>
        <v>283.66199999999998</v>
      </c>
      <c r="N23" s="114">
        <v>283.66199999999998</v>
      </c>
      <c r="O23" s="52">
        <f>+(M23/F23)*100</f>
        <v>99.880985915492943</v>
      </c>
      <c r="P23" s="118" t="s">
        <v>47</v>
      </c>
    </row>
    <row r="24" spans="1:16" ht="31.5">
      <c r="A24" s="21">
        <v>3</v>
      </c>
      <c r="B24" s="72" t="s">
        <v>75</v>
      </c>
      <c r="C24" s="99" t="s">
        <v>120</v>
      </c>
      <c r="D24" s="27">
        <f t="shared" si="6"/>
        <v>2990</v>
      </c>
      <c r="E24" s="98">
        <v>2990</v>
      </c>
      <c r="F24" s="52">
        <f>+G24</f>
        <v>1624.3150000000001</v>
      </c>
      <c r="G24" s="122">
        <v>1624.3150000000001</v>
      </c>
      <c r="H24" s="23"/>
      <c r="I24" s="23"/>
      <c r="J24" s="52">
        <f>+K24</f>
        <v>1624.22</v>
      </c>
      <c r="K24" s="52">
        <v>1624.22</v>
      </c>
      <c r="L24" s="52">
        <f>+(J24/F24)*100</f>
        <v>99.994151380735872</v>
      </c>
      <c r="M24" s="52">
        <f>+N24</f>
        <v>1624.2149999999999</v>
      </c>
      <c r="N24" s="114">
        <v>1624.2149999999999</v>
      </c>
      <c r="O24" s="52">
        <f>+(M24/F24)*100</f>
        <v>99.99384355866934</v>
      </c>
      <c r="P24" s="118" t="s">
        <v>47</v>
      </c>
    </row>
    <row r="25" spans="1:16" ht="31.5">
      <c r="A25" s="21">
        <v>4</v>
      </c>
      <c r="B25" s="72" t="s">
        <v>76</v>
      </c>
      <c r="C25" s="99" t="s">
        <v>121</v>
      </c>
      <c r="D25" s="27">
        <f t="shared" si="6"/>
        <v>2990</v>
      </c>
      <c r="E25" s="100">
        <v>2990</v>
      </c>
      <c r="F25" s="52">
        <f>+G25</f>
        <v>741.447</v>
      </c>
      <c r="G25" s="122">
        <v>741.447</v>
      </c>
      <c r="H25" s="23"/>
      <c r="I25" s="111"/>
      <c r="J25" s="52">
        <f>+K25</f>
        <v>741.15</v>
      </c>
      <c r="K25" s="52">
        <v>741.15</v>
      </c>
      <c r="L25" s="52">
        <f>+(J25/F25)*100</f>
        <v>99.959943192163422</v>
      </c>
      <c r="M25" s="52">
        <f>+N25</f>
        <v>741.14700000000005</v>
      </c>
      <c r="N25" s="114">
        <v>741.14700000000005</v>
      </c>
      <c r="O25" s="52">
        <f>+(M25/F25)*100</f>
        <v>99.959538577942865</v>
      </c>
      <c r="P25" s="118" t="s">
        <v>47</v>
      </c>
    </row>
    <row r="26" spans="1:16" ht="47.25">
      <c r="A26" s="21">
        <v>5</v>
      </c>
      <c r="B26" s="72" t="s">
        <v>77</v>
      </c>
      <c r="C26" s="99"/>
      <c r="D26" s="27">
        <f t="shared" si="6"/>
        <v>8000</v>
      </c>
      <c r="E26" s="100">
        <v>8000</v>
      </c>
      <c r="F26" s="23"/>
      <c r="G26" s="111"/>
      <c r="H26" s="23"/>
      <c r="I26" s="23"/>
      <c r="J26" s="23"/>
      <c r="K26" s="23"/>
      <c r="L26" s="52"/>
      <c r="M26" s="23"/>
      <c r="N26" s="23"/>
      <c r="O26" s="52"/>
      <c r="P26" s="118"/>
    </row>
    <row r="27" spans="1:16" ht="31.5">
      <c r="A27" s="21">
        <v>6</v>
      </c>
      <c r="B27" s="61" t="s">
        <v>78</v>
      </c>
      <c r="C27" s="43" t="s">
        <v>146</v>
      </c>
      <c r="D27" s="27">
        <f t="shared" si="6"/>
        <v>1035</v>
      </c>
      <c r="E27" s="101">
        <v>1035</v>
      </c>
      <c r="F27" s="114">
        <f>+G27</f>
        <v>145.58142900000001</v>
      </c>
      <c r="G27" s="112">
        <v>145.58142900000001</v>
      </c>
      <c r="H27" s="23"/>
      <c r="I27" s="23"/>
      <c r="J27" s="114">
        <f>+K27</f>
        <v>145.58142900000001</v>
      </c>
      <c r="K27" s="114">
        <f>+G27</f>
        <v>145.58142900000001</v>
      </c>
      <c r="L27" s="52">
        <f>+(J27/F27)*100</f>
        <v>100</v>
      </c>
      <c r="M27" s="114">
        <f>+N27</f>
        <v>145.58142900000001</v>
      </c>
      <c r="N27" s="114">
        <v>145.58142900000001</v>
      </c>
      <c r="O27" s="23">
        <f>+(M27/F27)*100</f>
        <v>100</v>
      </c>
      <c r="P27" s="118" t="s">
        <v>47</v>
      </c>
    </row>
    <row r="28" spans="1:16" ht="31.5">
      <c r="A28" s="21">
        <v>7</v>
      </c>
      <c r="B28" s="61" t="s">
        <v>79</v>
      </c>
      <c r="C28" s="43" t="s">
        <v>147</v>
      </c>
      <c r="D28" s="27">
        <f t="shared" si="6"/>
        <v>700</v>
      </c>
      <c r="E28" s="101">
        <v>700</v>
      </c>
      <c r="F28" s="114">
        <f>+G28</f>
        <v>68.195999999999998</v>
      </c>
      <c r="G28" s="112">
        <v>68.195999999999998</v>
      </c>
      <c r="H28" s="23"/>
      <c r="I28" s="23"/>
      <c r="J28" s="114">
        <f>+K28</f>
        <v>68.195999999999998</v>
      </c>
      <c r="K28" s="114">
        <f>+G28</f>
        <v>68.195999999999998</v>
      </c>
      <c r="L28" s="52">
        <f>+(J28/F28)*100</f>
        <v>100</v>
      </c>
      <c r="M28" s="114">
        <f>+N28</f>
        <v>68.195999999999998</v>
      </c>
      <c r="N28" s="114">
        <v>68.195999999999998</v>
      </c>
      <c r="O28" s="23">
        <f>+(M28/F28)*100</f>
        <v>100</v>
      </c>
      <c r="P28" s="118" t="s">
        <v>47</v>
      </c>
    </row>
    <row r="29" spans="1:16" s="108" customFormat="1" ht="27.6" customHeight="1">
      <c r="A29" s="15" t="s">
        <v>105</v>
      </c>
      <c r="B29" s="64" t="s">
        <v>80</v>
      </c>
      <c r="C29" s="33"/>
      <c r="D29" s="34">
        <f>SUM(D30:D38)</f>
        <v>40650</v>
      </c>
      <c r="E29" s="34">
        <f t="shared" ref="E29:N29" si="7">SUM(E30:E38)</f>
        <v>40650</v>
      </c>
      <c r="F29" s="34">
        <f t="shared" si="7"/>
        <v>16496.783218</v>
      </c>
      <c r="G29" s="34">
        <f t="shared" si="7"/>
        <v>16496.783218</v>
      </c>
      <c r="H29" s="34">
        <f t="shared" si="7"/>
        <v>3000</v>
      </c>
      <c r="I29" s="34">
        <f t="shared" si="7"/>
        <v>3000</v>
      </c>
      <c r="J29" s="34">
        <f t="shared" si="7"/>
        <v>10269.380000000001</v>
      </c>
      <c r="K29" s="34">
        <f t="shared" si="7"/>
        <v>10269.380000000001</v>
      </c>
      <c r="L29" s="157">
        <f>+(J29/(F29+H29))*100</f>
        <v>52.672176149135254</v>
      </c>
      <c r="M29" s="34">
        <f t="shared" si="7"/>
        <v>19375.263999999999</v>
      </c>
      <c r="N29" s="34">
        <f t="shared" si="7"/>
        <v>19375.263999999999</v>
      </c>
      <c r="O29" s="85">
        <f>+(M29/(F29+H29))*100</f>
        <v>99.376721705107684</v>
      </c>
      <c r="P29" s="117"/>
    </row>
    <row r="30" spans="1:16" ht="31.5">
      <c r="A30" s="21">
        <v>1</v>
      </c>
      <c r="B30" s="72" t="s">
        <v>57</v>
      </c>
      <c r="C30" s="99" t="s">
        <v>122</v>
      </c>
      <c r="D30" s="58">
        <f>+E30</f>
        <v>2990</v>
      </c>
      <c r="E30" s="100">
        <v>2990</v>
      </c>
      <c r="F30" s="57">
        <f t="shared" ref="F30:F37" si="8">+G30</f>
        <v>1000</v>
      </c>
      <c r="G30" s="100">
        <v>1000</v>
      </c>
      <c r="H30" s="23"/>
      <c r="I30" s="23"/>
      <c r="J30" s="23">
        <f t="shared" ref="J30:J38" si="9">+K30</f>
        <v>1000</v>
      </c>
      <c r="K30" s="23">
        <f>+G30</f>
        <v>1000</v>
      </c>
      <c r="L30" s="52">
        <f t="shared" ref="L30:L37" si="10">+(J30/F30)*100</f>
        <v>100</v>
      </c>
      <c r="M30" s="23">
        <f t="shared" ref="M30:M38" si="11">+N30</f>
        <v>1000</v>
      </c>
      <c r="N30" s="23">
        <f>+K30</f>
        <v>1000</v>
      </c>
      <c r="O30" s="23">
        <f t="shared" ref="O30:O37" si="12">+(M30/F30)*100</f>
        <v>100</v>
      </c>
      <c r="P30" s="118"/>
    </row>
    <row r="31" spans="1:16" ht="31.5">
      <c r="A31" s="21">
        <v>2</v>
      </c>
      <c r="B31" s="61" t="s">
        <v>81</v>
      </c>
      <c r="C31" s="99" t="s">
        <v>123</v>
      </c>
      <c r="D31" s="58">
        <f t="shared" ref="D31:D38" si="13">+E31</f>
        <v>2000</v>
      </c>
      <c r="E31" s="46">
        <v>2000</v>
      </c>
      <c r="F31" s="57">
        <f t="shared" si="8"/>
        <v>1000</v>
      </c>
      <c r="G31" s="46">
        <v>1000</v>
      </c>
      <c r="H31" s="23"/>
      <c r="I31" s="23"/>
      <c r="J31" s="23">
        <f t="shared" si="9"/>
        <v>1000</v>
      </c>
      <c r="K31" s="23">
        <f>+G31</f>
        <v>1000</v>
      </c>
      <c r="L31" s="52">
        <f t="shared" si="10"/>
        <v>100</v>
      </c>
      <c r="M31" s="23">
        <f t="shared" si="11"/>
        <v>1000</v>
      </c>
      <c r="N31" s="23">
        <f>+K31</f>
        <v>1000</v>
      </c>
      <c r="O31" s="23">
        <f t="shared" si="12"/>
        <v>100</v>
      </c>
      <c r="P31" s="118"/>
    </row>
    <row r="32" spans="1:16" ht="31.5">
      <c r="A32" s="21">
        <v>3</v>
      </c>
      <c r="B32" s="72" t="s">
        <v>82</v>
      </c>
      <c r="C32" s="99" t="s">
        <v>124</v>
      </c>
      <c r="D32" s="58">
        <f t="shared" si="13"/>
        <v>3000</v>
      </c>
      <c r="E32" s="46">
        <v>3000</v>
      </c>
      <c r="F32" s="126">
        <f t="shared" si="8"/>
        <v>2118.1779999999999</v>
      </c>
      <c r="G32" s="127">
        <v>2118.1779999999999</v>
      </c>
      <c r="H32" s="23"/>
      <c r="I32" s="23"/>
      <c r="J32" s="52">
        <f t="shared" si="9"/>
        <v>1124.79</v>
      </c>
      <c r="K32" s="52">
        <v>1124.79</v>
      </c>
      <c r="L32" s="52">
        <f t="shared" si="10"/>
        <v>53.101769539670421</v>
      </c>
      <c r="M32" s="52">
        <f t="shared" si="11"/>
        <v>2106.6509999999998</v>
      </c>
      <c r="N32" s="114">
        <v>2106.6509999999998</v>
      </c>
      <c r="O32" s="23">
        <f t="shared" si="12"/>
        <v>99.455805886002025</v>
      </c>
      <c r="P32" s="118"/>
    </row>
    <row r="33" spans="1:16" ht="78.75">
      <c r="A33" s="21">
        <v>4</v>
      </c>
      <c r="B33" s="72" t="s">
        <v>83</v>
      </c>
      <c r="C33" s="99" t="s">
        <v>125</v>
      </c>
      <c r="D33" s="58">
        <f t="shared" si="13"/>
        <v>4200</v>
      </c>
      <c r="E33" s="100">
        <v>4200</v>
      </c>
      <c r="F33" s="57">
        <f t="shared" si="8"/>
        <v>4200</v>
      </c>
      <c r="G33" s="100">
        <f>+E33</f>
        <v>4200</v>
      </c>
      <c r="H33" s="23"/>
      <c r="I33" s="23"/>
      <c r="J33" s="23">
        <f t="shared" si="9"/>
        <v>1500</v>
      </c>
      <c r="K33" s="23">
        <v>1500</v>
      </c>
      <c r="L33" s="52">
        <f t="shared" si="10"/>
        <v>35.714285714285715</v>
      </c>
      <c r="M33" s="23">
        <f t="shared" si="11"/>
        <v>4114.4219999999996</v>
      </c>
      <c r="N33" s="114">
        <v>4114.4219999999996</v>
      </c>
      <c r="O33" s="23">
        <f t="shared" si="12"/>
        <v>97.962428571428561</v>
      </c>
      <c r="P33" s="118"/>
    </row>
    <row r="34" spans="1:16" ht="31.5">
      <c r="A34" s="21">
        <v>5</v>
      </c>
      <c r="B34" s="72" t="s">
        <v>84</v>
      </c>
      <c r="C34" s="99" t="s">
        <v>126</v>
      </c>
      <c r="D34" s="58">
        <f t="shared" si="13"/>
        <v>3100</v>
      </c>
      <c r="E34" s="100">
        <v>3100</v>
      </c>
      <c r="F34" s="57">
        <f t="shared" si="8"/>
        <v>2050</v>
      </c>
      <c r="G34" s="100">
        <v>2050</v>
      </c>
      <c r="H34" s="23"/>
      <c r="I34" s="23"/>
      <c r="J34" s="52">
        <f t="shared" si="9"/>
        <v>1124.79</v>
      </c>
      <c r="K34" s="52">
        <v>1124.79</v>
      </c>
      <c r="L34" s="52">
        <f t="shared" si="10"/>
        <v>54.867804878048773</v>
      </c>
      <c r="M34" s="23">
        <f t="shared" si="11"/>
        <v>2025.586</v>
      </c>
      <c r="N34" s="114">
        <v>2025.586</v>
      </c>
      <c r="O34" s="23">
        <f t="shared" si="12"/>
        <v>98.809073170731708</v>
      </c>
      <c r="P34" s="118"/>
    </row>
    <row r="35" spans="1:16" ht="31.5">
      <c r="A35" s="21">
        <v>6</v>
      </c>
      <c r="B35" s="72" t="s">
        <v>85</v>
      </c>
      <c r="C35" s="99" t="s">
        <v>127</v>
      </c>
      <c r="D35" s="58">
        <f t="shared" si="13"/>
        <v>870</v>
      </c>
      <c r="E35" s="100">
        <v>870</v>
      </c>
      <c r="F35" s="126">
        <f t="shared" si="8"/>
        <v>866.33900000000006</v>
      </c>
      <c r="G35" s="122">
        <v>866.33900000000006</v>
      </c>
      <c r="H35" s="23"/>
      <c r="I35" s="23"/>
      <c r="J35" s="52">
        <f t="shared" si="9"/>
        <v>810.43</v>
      </c>
      <c r="K35" s="52">
        <v>810.43</v>
      </c>
      <c r="L35" s="52">
        <f t="shared" si="10"/>
        <v>93.546521627215199</v>
      </c>
      <c r="M35" s="52">
        <f t="shared" si="11"/>
        <v>866.33900000000006</v>
      </c>
      <c r="N35" s="52">
        <v>866.33900000000006</v>
      </c>
      <c r="O35" s="23">
        <f t="shared" si="12"/>
        <v>100</v>
      </c>
      <c r="P35" s="118"/>
    </row>
    <row r="36" spans="1:16" ht="31.5">
      <c r="A36" s="21">
        <v>7</v>
      </c>
      <c r="B36" s="72" t="s">
        <v>86</v>
      </c>
      <c r="C36" s="99" t="s">
        <v>128</v>
      </c>
      <c r="D36" s="58">
        <f t="shared" si="13"/>
        <v>3000</v>
      </c>
      <c r="E36" s="100">
        <v>3000</v>
      </c>
      <c r="F36" s="57">
        <f t="shared" si="8"/>
        <v>2200</v>
      </c>
      <c r="G36" s="100">
        <v>2200</v>
      </c>
      <c r="H36" s="23"/>
      <c r="I36" s="23"/>
      <c r="J36" s="23">
        <f t="shared" si="9"/>
        <v>1129</v>
      </c>
      <c r="K36" s="23">
        <v>1129</v>
      </c>
      <c r="L36" s="52">
        <f t="shared" si="10"/>
        <v>51.31818181818182</v>
      </c>
      <c r="M36" s="23">
        <f t="shared" si="11"/>
        <v>2200</v>
      </c>
      <c r="N36" s="23">
        <v>2200</v>
      </c>
      <c r="O36" s="23">
        <f t="shared" si="12"/>
        <v>100</v>
      </c>
      <c r="P36" s="118"/>
    </row>
    <row r="37" spans="1:16" ht="27" customHeight="1">
      <c r="A37" s="21">
        <v>8</v>
      </c>
      <c r="B37" s="72" t="s">
        <v>87</v>
      </c>
      <c r="C37" s="99" t="s">
        <v>137</v>
      </c>
      <c r="D37" s="58">
        <f t="shared" si="13"/>
        <v>6500</v>
      </c>
      <c r="E37" s="100">
        <v>6500</v>
      </c>
      <c r="F37" s="126">
        <f t="shared" si="8"/>
        <v>3062.2662180000002</v>
      </c>
      <c r="G37" s="122">
        <v>3062.2662180000002</v>
      </c>
      <c r="H37" s="23"/>
      <c r="I37" s="23"/>
      <c r="J37" s="23">
        <f t="shared" si="9"/>
        <v>1500</v>
      </c>
      <c r="K37" s="23">
        <v>1500</v>
      </c>
      <c r="L37" s="52">
        <f t="shared" si="10"/>
        <v>48.983331076279399</v>
      </c>
      <c r="M37" s="52">
        <f t="shared" si="11"/>
        <v>3062.2660000000001</v>
      </c>
      <c r="N37" s="114">
        <v>3062.2660000000001</v>
      </c>
      <c r="O37" s="23">
        <f t="shared" si="12"/>
        <v>99.999992881089213</v>
      </c>
      <c r="P37" s="118"/>
    </row>
    <row r="38" spans="1:16" ht="31.5">
      <c r="A38" s="21">
        <v>9</v>
      </c>
      <c r="B38" s="74" t="s">
        <v>32</v>
      </c>
      <c r="C38" s="29"/>
      <c r="D38" s="58">
        <f t="shared" si="13"/>
        <v>14990</v>
      </c>
      <c r="E38" s="44">
        <v>14990</v>
      </c>
      <c r="F38" s="57"/>
      <c r="G38" s="58"/>
      <c r="H38" s="23">
        <f>+I38</f>
        <v>3000</v>
      </c>
      <c r="I38" s="100">
        <v>3000</v>
      </c>
      <c r="J38" s="52">
        <f t="shared" si="9"/>
        <v>1080.3699999999999</v>
      </c>
      <c r="K38" s="52">
        <v>1080.3699999999999</v>
      </c>
      <c r="L38" s="52">
        <f>+(J38/H38)*100</f>
        <v>36.012333333333331</v>
      </c>
      <c r="M38" s="23">
        <f t="shared" si="11"/>
        <v>3000</v>
      </c>
      <c r="N38" s="23">
        <f>+H38</f>
        <v>3000</v>
      </c>
      <c r="O38" s="23">
        <f>+(M38/H38)*100</f>
        <v>100</v>
      </c>
      <c r="P38" s="119"/>
    </row>
    <row r="39" spans="1:16" s="82" customFormat="1" ht="27.6" customHeight="1">
      <c r="A39" s="7" t="s">
        <v>110</v>
      </c>
      <c r="B39" s="67" t="s">
        <v>88</v>
      </c>
      <c r="C39" s="36"/>
      <c r="D39" s="10">
        <f>+D40+D44</f>
        <v>11705</v>
      </c>
      <c r="E39" s="10">
        <f t="shared" ref="E39:N39" si="14">+E40+E44</f>
        <v>11705</v>
      </c>
      <c r="F39" s="10">
        <f t="shared" si="14"/>
        <v>6000</v>
      </c>
      <c r="G39" s="10">
        <f t="shared" si="14"/>
        <v>6000</v>
      </c>
      <c r="H39" s="10"/>
      <c r="I39" s="10"/>
      <c r="J39" s="10">
        <f t="shared" si="14"/>
        <v>4446.7260000000006</v>
      </c>
      <c r="K39" s="10">
        <f t="shared" si="14"/>
        <v>4446.7260000000006</v>
      </c>
      <c r="L39" s="133">
        <f>+(J39/F39)*100</f>
        <v>74.112100000000012</v>
      </c>
      <c r="M39" s="86">
        <f t="shared" si="14"/>
        <v>5748.4960000000001</v>
      </c>
      <c r="N39" s="399">
        <f t="shared" si="14"/>
        <v>5748.4960000000001</v>
      </c>
      <c r="O39" s="133">
        <f>+(M39/F39)*100</f>
        <v>95.808266666666668</v>
      </c>
      <c r="P39" s="116"/>
    </row>
    <row r="40" spans="1:16" s="108" customFormat="1" ht="27.6" customHeight="1">
      <c r="A40" s="15" t="s">
        <v>8</v>
      </c>
      <c r="B40" s="64" t="s">
        <v>72</v>
      </c>
      <c r="C40" s="37"/>
      <c r="D40" s="17">
        <f>SUM(D41:D43)</f>
        <v>7705</v>
      </c>
      <c r="E40" s="17">
        <f t="shared" ref="E40:N40" si="15">SUM(E41:E43)</f>
        <v>7705</v>
      </c>
      <c r="F40" s="17">
        <f t="shared" si="15"/>
        <v>1980.87</v>
      </c>
      <c r="G40" s="17">
        <f t="shared" si="15"/>
        <v>1980.87</v>
      </c>
      <c r="H40" s="17"/>
      <c r="I40" s="17"/>
      <c r="J40" s="17">
        <f t="shared" si="15"/>
        <v>1942.15</v>
      </c>
      <c r="K40" s="17">
        <f t="shared" si="15"/>
        <v>1942.15</v>
      </c>
      <c r="L40" s="157">
        <f>+(J40/F40)*100</f>
        <v>98.04530332631623</v>
      </c>
      <c r="M40" s="85">
        <f t="shared" si="15"/>
        <v>1855.5320000000002</v>
      </c>
      <c r="N40" s="85">
        <f t="shared" si="15"/>
        <v>1855.5320000000002</v>
      </c>
      <c r="O40" s="157">
        <f>+(M40/F40)*100</f>
        <v>93.672578210584263</v>
      </c>
      <c r="P40" s="117"/>
    </row>
    <row r="41" spans="1:16" ht="47.25">
      <c r="A41" s="38">
        <v>1</v>
      </c>
      <c r="B41" s="61" t="s">
        <v>89</v>
      </c>
      <c r="C41" s="99" t="s">
        <v>129</v>
      </c>
      <c r="D41" s="23">
        <f>+E41</f>
        <v>2100</v>
      </c>
      <c r="E41" s="46">
        <v>2100</v>
      </c>
      <c r="F41" s="23">
        <f>+G41</f>
        <v>650</v>
      </c>
      <c r="G41" s="100">
        <v>650</v>
      </c>
      <c r="H41" s="23"/>
      <c r="I41" s="23"/>
      <c r="J41" s="52">
        <f>+K41</f>
        <v>644.71</v>
      </c>
      <c r="K41" s="52">
        <v>644.71</v>
      </c>
      <c r="L41" s="52">
        <f>+(J41/F41)*100</f>
        <v>99.186153846153857</v>
      </c>
      <c r="M41" s="23">
        <f>+N41</f>
        <v>646.1</v>
      </c>
      <c r="N41" s="114">
        <v>646.1</v>
      </c>
      <c r="O41" s="52">
        <f>+(M41/F41)*100</f>
        <v>99.4</v>
      </c>
      <c r="P41" s="118" t="s">
        <v>47</v>
      </c>
    </row>
    <row r="42" spans="1:16" ht="60.75" customHeight="1">
      <c r="A42" s="38">
        <v>2</v>
      </c>
      <c r="B42" s="61" t="s">
        <v>90</v>
      </c>
      <c r="C42" s="99" t="s">
        <v>130</v>
      </c>
      <c r="D42" s="23">
        <f t="shared" ref="D42:D43" si="16">+E42</f>
        <v>2990</v>
      </c>
      <c r="E42" s="46">
        <v>2990</v>
      </c>
      <c r="F42" s="23">
        <f t="shared" ref="F42:F43" si="17">+G42</f>
        <v>320</v>
      </c>
      <c r="G42" s="100">
        <v>320</v>
      </c>
      <c r="H42" s="23"/>
      <c r="I42" s="23"/>
      <c r="J42" s="53">
        <f>+K42</f>
        <v>301.37900000000002</v>
      </c>
      <c r="K42" s="53">
        <v>301.37900000000002</v>
      </c>
      <c r="L42" s="52">
        <f>+(J42/F42)*100</f>
        <v>94.180937499999999</v>
      </c>
      <c r="M42" s="53">
        <f>+N42</f>
        <v>301.37900000000002</v>
      </c>
      <c r="N42" s="114">
        <f>+K42</f>
        <v>301.37900000000002</v>
      </c>
      <c r="O42" s="52">
        <f>+(M42/F42)*100</f>
        <v>94.180937499999999</v>
      </c>
      <c r="P42" s="118" t="s">
        <v>47</v>
      </c>
    </row>
    <row r="43" spans="1:16" ht="47.25">
      <c r="A43" s="21">
        <v>3</v>
      </c>
      <c r="B43" s="61" t="s">
        <v>91</v>
      </c>
      <c r="C43" s="99" t="s">
        <v>131</v>
      </c>
      <c r="D43" s="23">
        <f t="shared" si="16"/>
        <v>2615</v>
      </c>
      <c r="E43" s="46">
        <v>2615</v>
      </c>
      <c r="F43" s="23">
        <f t="shared" si="17"/>
        <v>1010.87</v>
      </c>
      <c r="G43" s="100">
        <v>1010.87</v>
      </c>
      <c r="H43" s="23"/>
      <c r="I43" s="23"/>
      <c r="J43" s="53">
        <f>+K43</f>
        <v>996.06100000000004</v>
      </c>
      <c r="K43" s="53">
        <v>996.06100000000004</v>
      </c>
      <c r="L43" s="52">
        <f>+(J43/F43)*100</f>
        <v>98.535024286011065</v>
      </c>
      <c r="M43" s="53">
        <f>+N43</f>
        <v>908.053</v>
      </c>
      <c r="N43" s="114">
        <v>908.053</v>
      </c>
      <c r="O43" s="52">
        <f>+(M43/F43)*100</f>
        <v>89.828860288662241</v>
      </c>
      <c r="P43" s="118" t="s">
        <v>47</v>
      </c>
    </row>
    <row r="44" spans="1:16" s="108" customFormat="1" ht="27.6" customHeight="1">
      <c r="A44" s="89" t="s">
        <v>11</v>
      </c>
      <c r="B44" s="64" t="s">
        <v>80</v>
      </c>
      <c r="C44" s="90"/>
      <c r="D44" s="91">
        <f>SUM(D45:D46)</f>
        <v>4000</v>
      </c>
      <c r="E44" s="91">
        <f t="shared" ref="E44:N44" si="18">SUM(E45:E46)</f>
        <v>4000</v>
      </c>
      <c r="F44" s="91">
        <f t="shared" si="18"/>
        <v>4019.13</v>
      </c>
      <c r="G44" s="91">
        <f t="shared" si="18"/>
        <v>4019.13</v>
      </c>
      <c r="H44" s="91"/>
      <c r="I44" s="91"/>
      <c r="J44" s="91">
        <f t="shared" si="18"/>
        <v>2504.576</v>
      </c>
      <c r="K44" s="91">
        <f t="shared" si="18"/>
        <v>2504.576</v>
      </c>
      <c r="L44" s="52">
        <f t="shared" ref="L44:L46" si="19">+(J44/F44)*100</f>
        <v>62.316371951143658</v>
      </c>
      <c r="M44" s="91">
        <f t="shared" si="18"/>
        <v>3892.9639999999999</v>
      </c>
      <c r="N44" s="91">
        <f t="shared" si="18"/>
        <v>3892.9639999999999</v>
      </c>
      <c r="O44" s="23">
        <f t="shared" ref="O44:O46" si="20">+(M44/F44)*100</f>
        <v>96.860862923070414</v>
      </c>
      <c r="P44" s="128"/>
    </row>
    <row r="45" spans="1:16" ht="47.25">
      <c r="A45" s="43">
        <v>1</v>
      </c>
      <c r="B45" s="61" t="s">
        <v>92</v>
      </c>
      <c r="C45" s="99" t="s">
        <v>132</v>
      </c>
      <c r="D45" s="44">
        <f>+E45</f>
        <v>1500</v>
      </c>
      <c r="E45" s="46">
        <v>1500</v>
      </c>
      <c r="F45" s="23">
        <f>+G45</f>
        <v>1500</v>
      </c>
      <c r="G45" s="46">
        <v>1500</v>
      </c>
      <c r="H45" s="23"/>
      <c r="I45" s="23"/>
      <c r="J45" s="52">
        <f>+K45</f>
        <v>1484.86</v>
      </c>
      <c r="K45" s="52">
        <v>1484.86</v>
      </c>
      <c r="L45" s="52">
        <f t="shared" si="19"/>
        <v>98.990666666666655</v>
      </c>
      <c r="M45" s="23">
        <f t="shared" ref="M45:M46" si="21">+N45</f>
        <v>1490.375</v>
      </c>
      <c r="N45" s="114">
        <v>1490.375</v>
      </c>
      <c r="O45" s="23">
        <f t="shared" si="20"/>
        <v>99.358333333333334</v>
      </c>
      <c r="P45" s="128"/>
    </row>
    <row r="46" spans="1:16" ht="31.5">
      <c r="A46" s="43">
        <v>2</v>
      </c>
      <c r="B46" s="61" t="s">
        <v>93</v>
      </c>
      <c r="C46" s="99" t="s">
        <v>133</v>
      </c>
      <c r="D46" s="44">
        <f>+E46</f>
        <v>2500</v>
      </c>
      <c r="E46" s="46">
        <v>2500</v>
      </c>
      <c r="F46" s="52">
        <f>+G46</f>
        <v>2519.13</v>
      </c>
      <c r="G46" s="127">
        <v>2519.13</v>
      </c>
      <c r="H46" s="23"/>
      <c r="I46" s="23"/>
      <c r="J46" s="53">
        <f>+K46</f>
        <v>1019.716</v>
      </c>
      <c r="K46" s="53">
        <v>1019.716</v>
      </c>
      <c r="L46" s="52">
        <f t="shared" si="19"/>
        <v>40.478895491697529</v>
      </c>
      <c r="M46" s="53">
        <f t="shared" si="21"/>
        <v>2402.5889999999999</v>
      </c>
      <c r="N46" s="114">
        <v>2402.5889999999999</v>
      </c>
      <c r="O46" s="23">
        <f t="shared" si="20"/>
        <v>95.373759988567471</v>
      </c>
      <c r="P46" s="128"/>
    </row>
    <row r="47" spans="1:16" s="82" customFormat="1" ht="27.6" customHeight="1">
      <c r="A47" s="92" t="s">
        <v>108</v>
      </c>
      <c r="B47" s="68" t="s">
        <v>370</v>
      </c>
      <c r="C47" s="88"/>
      <c r="D47" s="93">
        <f>+D48+D50</f>
        <v>5850</v>
      </c>
      <c r="E47" s="93">
        <f t="shared" ref="E47:N47" si="22">+E48+E50</f>
        <v>5850</v>
      </c>
      <c r="F47" s="162">
        <f t="shared" si="22"/>
        <v>1632.875</v>
      </c>
      <c r="G47" s="162">
        <f t="shared" si="22"/>
        <v>1632.875</v>
      </c>
      <c r="H47" s="93">
        <f t="shared" si="22"/>
        <v>0</v>
      </c>
      <c r="I47" s="93">
        <f t="shared" si="22"/>
        <v>0</v>
      </c>
      <c r="J47" s="162">
        <f t="shared" si="22"/>
        <v>533.65</v>
      </c>
      <c r="K47" s="162">
        <f t="shared" si="22"/>
        <v>533.65</v>
      </c>
      <c r="L47" s="133">
        <f t="shared" ref="L47:L49" si="23">+(J47/F47)*100</f>
        <v>32.68161984230268</v>
      </c>
      <c r="M47" s="166">
        <f t="shared" si="22"/>
        <v>1482.875</v>
      </c>
      <c r="N47" s="401">
        <f t="shared" si="22"/>
        <v>1482.875</v>
      </c>
      <c r="O47" s="133">
        <f t="shared" ref="O47:O49" si="24">+(M47/F47)*100</f>
        <v>90.813748756028474</v>
      </c>
      <c r="P47" s="128"/>
    </row>
    <row r="48" spans="1:16" s="108" customFormat="1" ht="31.5">
      <c r="A48" s="94" t="s">
        <v>8</v>
      </c>
      <c r="B48" s="64" t="s">
        <v>94</v>
      </c>
      <c r="C48" s="90"/>
      <c r="D48" s="95">
        <f>+D49</f>
        <v>400</v>
      </c>
      <c r="E48" s="95">
        <f t="shared" ref="E48:O48" si="25">+E49</f>
        <v>400</v>
      </c>
      <c r="F48" s="163">
        <f t="shared" si="25"/>
        <v>183.65</v>
      </c>
      <c r="G48" s="163">
        <f t="shared" si="25"/>
        <v>183.65</v>
      </c>
      <c r="H48" s="95"/>
      <c r="I48" s="95"/>
      <c r="J48" s="163">
        <f t="shared" si="25"/>
        <v>183.65</v>
      </c>
      <c r="K48" s="163">
        <f t="shared" si="25"/>
        <v>183.65</v>
      </c>
      <c r="L48" s="159">
        <f t="shared" si="25"/>
        <v>100</v>
      </c>
      <c r="M48" s="163">
        <f t="shared" si="25"/>
        <v>183.65</v>
      </c>
      <c r="N48" s="163">
        <f t="shared" si="25"/>
        <v>183.65</v>
      </c>
      <c r="O48" s="169">
        <f t="shared" si="25"/>
        <v>100</v>
      </c>
      <c r="P48" s="117"/>
    </row>
    <row r="49" spans="1:16" ht="31.5">
      <c r="A49" s="38">
        <v>1</v>
      </c>
      <c r="B49" s="61" t="s">
        <v>95</v>
      </c>
      <c r="C49" s="99" t="s">
        <v>134</v>
      </c>
      <c r="D49" s="23">
        <f>+E49</f>
        <v>400</v>
      </c>
      <c r="E49" s="98">
        <v>400</v>
      </c>
      <c r="F49" s="164">
        <f>+G49</f>
        <v>183.65</v>
      </c>
      <c r="G49" s="165">
        <v>183.65</v>
      </c>
      <c r="H49" s="23"/>
      <c r="I49" s="23"/>
      <c r="J49" s="52">
        <f>+K49</f>
        <v>183.65</v>
      </c>
      <c r="K49" s="52">
        <v>183.65</v>
      </c>
      <c r="L49" s="52">
        <f t="shared" si="23"/>
        <v>100</v>
      </c>
      <c r="M49" s="52">
        <f t="shared" ref="M49:M56" si="26">+N49</f>
        <v>183.65</v>
      </c>
      <c r="N49" s="114">
        <v>183.65</v>
      </c>
      <c r="O49" s="23">
        <f t="shared" si="24"/>
        <v>100</v>
      </c>
      <c r="P49" s="118"/>
    </row>
    <row r="50" spans="1:16" s="108" customFormat="1" ht="26.45" customHeight="1">
      <c r="A50" s="47" t="s">
        <v>11</v>
      </c>
      <c r="B50" s="64" t="s">
        <v>80</v>
      </c>
      <c r="C50" s="84"/>
      <c r="D50" s="17">
        <f>SUM(D51:D56)</f>
        <v>5450</v>
      </c>
      <c r="E50" s="17">
        <f t="shared" ref="E50:N50" si="27">SUM(E51:E56)</f>
        <v>5450</v>
      </c>
      <c r="F50" s="17">
        <f t="shared" si="27"/>
        <v>1449.2249999999999</v>
      </c>
      <c r="G50" s="17">
        <f t="shared" si="27"/>
        <v>1449.2249999999999</v>
      </c>
      <c r="H50" s="17"/>
      <c r="I50" s="17"/>
      <c r="J50" s="17">
        <f t="shared" si="27"/>
        <v>350</v>
      </c>
      <c r="K50" s="17">
        <f t="shared" si="27"/>
        <v>350</v>
      </c>
      <c r="L50" s="52">
        <f t="shared" ref="L50:L51" si="28">+(J50/F50)*100</f>
        <v>24.15083924166365</v>
      </c>
      <c r="M50" s="17">
        <f t="shared" si="27"/>
        <v>1299.2249999999999</v>
      </c>
      <c r="N50" s="17">
        <f t="shared" si="27"/>
        <v>1299.2249999999999</v>
      </c>
      <c r="O50" s="23">
        <f t="shared" ref="O50:O51" si="29">+(M50/F50)*100</f>
        <v>89.649640325001286</v>
      </c>
      <c r="P50" s="117"/>
    </row>
    <row r="51" spans="1:16" ht="47.25">
      <c r="A51" s="49">
        <v>1</v>
      </c>
      <c r="B51" s="74" t="s">
        <v>96</v>
      </c>
      <c r="C51" s="29" t="s">
        <v>138</v>
      </c>
      <c r="D51" s="23">
        <f t="shared" ref="D51:D56" si="30">+E51</f>
        <v>1000</v>
      </c>
      <c r="E51" s="23">
        <v>1000</v>
      </c>
      <c r="F51" s="23">
        <f>+G51</f>
        <v>300</v>
      </c>
      <c r="G51" s="113">
        <v>300</v>
      </c>
      <c r="H51" s="23"/>
      <c r="I51" s="23"/>
      <c r="J51" s="23">
        <f>+K51</f>
        <v>210</v>
      </c>
      <c r="K51" s="23">
        <v>210</v>
      </c>
      <c r="L51" s="52">
        <f t="shared" si="28"/>
        <v>70</v>
      </c>
      <c r="M51" s="23">
        <f t="shared" si="26"/>
        <v>210</v>
      </c>
      <c r="N51" s="23">
        <v>210</v>
      </c>
      <c r="O51" s="23">
        <f t="shared" si="29"/>
        <v>70</v>
      </c>
      <c r="P51" s="118"/>
    </row>
    <row r="52" spans="1:16" ht="47.25">
      <c r="A52" s="49">
        <v>2</v>
      </c>
      <c r="B52" s="74" t="s">
        <v>139</v>
      </c>
      <c r="C52" s="29" t="s">
        <v>140</v>
      </c>
      <c r="D52" s="23">
        <f t="shared" si="30"/>
        <v>750</v>
      </c>
      <c r="E52" s="23">
        <v>750</v>
      </c>
      <c r="F52" s="23">
        <f>+G52</f>
        <v>200</v>
      </c>
      <c r="G52" s="113">
        <v>200</v>
      </c>
      <c r="H52" s="50"/>
      <c r="I52" s="50"/>
      <c r="J52" s="23">
        <f>+K52</f>
        <v>140</v>
      </c>
      <c r="K52" s="23">
        <v>140</v>
      </c>
      <c r="L52" s="52">
        <f t="shared" ref="L52" si="31">+(J52/F52)*100</f>
        <v>70</v>
      </c>
      <c r="M52" s="23">
        <f t="shared" si="26"/>
        <v>140</v>
      </c>
      <c r="N52" s="23">
        <v>140</v>
      </c>
      <c r="O52" s="23">
        <f t="shared" ref="O52" si="32">+(M52/F52)*100</f>
        <v>70</v>
      </c>
      <c r="P52" s="118"/>
    </row>
    <row r="53" spans="1:16" ht="31.5">
      <c r="A53" s="49">
        <v>3</v>
      </c>
      <c r="B53" s="74" t="s">
        <v>97</v>
      </c>
      <c r="C53" s="29" t="s">
        <v>141</v>
      </c>
      <c r="D53" s="23">
        <f t="shared" si="30"/>
        <v>800</v>
      </c>
      <c r="E53" s="23">
        <v>800</v>
      </c>
      <c r="F53" s="23">
        <f t="shared" ref="F53:F56" si="33">+G53</f>
        <v>100</v>
      </c>
      <c r="G53" s="113">
        <v>100</v>
      </c>
      <c r="H53" s="50"/>
      <c r="I53" s="50"/>
      <c r="J53" s="23"/>
      <c r="K53" s="50"/>
      <c r="L53" s="160"/>
      <c r="M53" s="23">
        <f t="shared" si="26"/>
        <v>100</v>
      </c>
      <c r="N53" s="23">
        <f t="shared" ref="N53:N56" si="34">+G53</f>
        <v>100</v>
      </c>
      <c r="O53" s="23">
        <f t="shared" ref="O53:O56" si="35">+(M53/F53)*100</f>
        <v>100</v>
      </c>
      <c r="P53" s="118"/>
    </row>
    <row r="54" spans="1:16" ht="31.5">
      <c r="A54" s="49">
        <v>4</v>
      </c>
      <c r="B54" s="74" t="s">
        <v>98</v>
      </c>
      <c r="C54" s="29" t="s">
        <v>144</v>
      </c>
      <c r="D54" s="23">
        <f t="shared" si="30"/>
        <v>800</v>
      </c>
      <c r="E54" s="23">
        <v>800</v>
      </c>
      <c r="F54" s="23">
        <f t="shared" si="33"/>
        <v>200</v>
      </c>
      <c r="G54" s="113">
        <v>200</v>
      </c>
      <c r="H54" s="50"/>
      <c r="I54" s="50"/>
      <c r="J54" s="23"/>
      <c r="K54" s="50"/>
      <c r="L54" s="160"/>
      <c r="M54" s="23">
        <f t="shared" si="26"/>
        <v>200</v>
      </c>
      <c r="N54" s="23">
        <f t="shared" si="34"/>
        <v>200</v>
      </c>
      <c r="O54" s="23">
        <f t="shared" si="35"/>
        <v>100</v>
      </c>
      <c r="P54" s="118"/>
    </row>
    <row r="55" spans="1:16" ht="31.5">
      <c r="A55" s="49">
        <v>5</v>
      </c>
      <c r="B55" s="74" t="s">
        <v>99</v>
      </c>
      <c r="C55" s="29" t="s">
        <v>142</v>
      </c>
      <c r="D55" s="23">
        <f t="shared" si="30"/>
        <v>1300</v>
      </c>
      <c r="E55" s="23">
        <v>1300</v>
      </c>
      <c r="F55" s="23">
        <f t="shared" si="33"/>
        <v>549.22500000000002</v>
      </c>
      <c r="G55" s="113">
        <v>549.22500000000002</v>
      </c>
      <c r="H55" s="50"/>
      <c r="I55" s="50"/>
      <c r="J55" s="23"/>
      <c r="K55" s="50"/>
      <c r="L55" s="160"/>
      <c r="M55" s="23">
        <f t="shared" si="26"/>
        <v>549.22500000000002</v>
      </c>
      <c r="N55" s="23">
        <v>549.22500000000002</v>
      </c>
      <c r="O55" s="23">
        <f t="shared" si="35"/>
        <v>100</v>
      </c>
      <c r="P55" s="118"/>
    </row>
    <row r="56" spans="1:16" ht="31.5">
      <c r="A56" s="49">
        <v>6</v>
      </c>
      <c r="B56" s="74" t="s">
        <v>100</v>
      </c>
      <c r="C56" s="29" t="s">
        <v>143</v>
      </c>
      <c r="D56" s="23">
        <f t="shared" si="30"/>
        <v>800</v>
      </c>
      <c r="E56" s="23">
        <v>800</v>
      </c>
      <c r="F56" s="23">
        <f t="shared" si="33"/>
        <v>100</v>
      </c>
      <c r="G56" s="113">
        <v>100</v>
      </c>
      <c r="H56" s="50"/>
      <c r="I56" s="50"/>
      <c r="J56" s="23"/>
      <c r="K56" s="50"/>
      <c r="L56" s="160"/>
      <c r="M56" s="23">
        <f t="shared" si="26"/>
        <v>100</v>
      </c>
      <c r="N56" s="23">
        <f t="shared" si="34"/>
        <v>100</v>
      </c>
      <c r="O56" s="23">
        <f t="shared" si="35"/>
        <v>100</v>
      </c>
      <c r="P56" s="118"/>
    </row>
    <row r="57" spans="1:16" s="82" customFormat="1" ht="31.5">
      <c r="A57" s="87" t="s">
        <v>109</v>
      </c>
      <c r="B57" s="69" t="s">
        <v>101</v>
      </c>
      <c r="C57" s="36"/>
      <c r="D57" s="96">
        <f>SUM(D58:D59)</f>
        <v>9000</v>
      </c>
      <c r="E57" s="96">
        <f t="shared" ref="E57:N57" si="36">SUM(E58:E59)</f>
        <v>9000</v>
      </c>
      <c r="F57" s="263">
        <f t="shared" si="36"/>
        <v>2130.123</v>
      </c>
      <c r="G57" s="263">
        <f t="shared" si="36"/>
        <v>2130.123</v>
      </c>
      <c r="H57" s="96"/>
      <c r="I57" s="96"/>
      <c r="J57" s="96">
        <f t="shared" si="36"/>
        <v>2006.55</v>
      </c>
      <c r="K57" s="96">
        <f t="shared" si="36"/>
        <v>2006.55</v>
      </c>
      <c r="L57" s="133">
        <f t="shared" ref="L57:L58" si="37">+(J57/F57)*100</f>
        <v>94.198785703924131</v>
      </c>
      <c r="M57" s="167">
        <f t="shared" si="36"/>
        <v>2130.0230000000001</v>
      </c>
      <c r="N57" s="167">
        <f t="shared" si="36"/>
        <v>2130.0230000000001</v>
      </c>
      <c r="O57" s="168">
        <f t="shared" ref="O57:O58" si="38">+(M57/F57)*100</f>
        <v>99.995305435413826</v>
      </c>
      <c r="P57" s="116"/>
    </row>
    <row r="58" spans="1:16" ht="31.5">
      <c r="A58" s="38">
        <v>1</v>
      </c>
      <c r="B58" s="74" t="s">
        <v>102</v>
      </c>
      <c r="C58" s="29" t="s">
        <v>111</v>
      </c>
      <c r="D58" s="23">
        <f>+E58</f>
        <v>6000</v>
      </c>
      <c r="E58" s="102">
        <v>6000</v>
      </c>
      <c r="F58" s="52">
        <f>+G58</f>
        <v>176.65299999999999</v>
      </c>
      <c r="G58" s="129">
        <v>176.65299999999999</v>
      </c>
      <c r="H58" s="51"/>
      <c r="I58" s="51"/>
      <c r="J58" s="52">
        <f>+K58</f>
        <v>176.55</v>
      </c>
      <c r="K58" s="52">
        <v>176.55</v>
      </c>
      <c r="L58" s="52">
        <f t="shared" si="37"/>
        <v>99.941693602712675</v>
      </c>
      <c r="M58" s="52">
        <f t="shared" ref="M58:M59" si="39">+N58</f>
        <v>176.553</v>
      </c>
      <c r="N58" s="114">
        <v>176.553</v>
      </c>
      <c r="O58" s="52">
        <f t="shared" si="38"/>
        <v>99.943391847293853</v>
      </c>
      <c r="P58" s="118"/>
    </row>
    <row r="59" spans="1:16" ht="47.25">
      <c r="A59" s="38">
        <v>2</v>
      </c>
      <c r="B59" s="75" t="s">
        <v>103</v>
      </c>
      <c r="C59" s="29" t="s">
        <v>112</v>
      </c>
      <c r="D59" s="23">
        <f>+E59</f>
        <v>3000</v>
      </c>
      <c r="E59" s="44">
        <v>3000</v>
      </c>
      <c r="F59" s="52">
        <f>+G59</f>
        <v>1953.47</v>
      </c>
      <c r="G59" s="130">
        <v>1953.47</v>
      </c>
      <c r="H59" s="110"/>
      <c r="I59" s="110"/>
      <c r="J59" s="23">
        <f>+K59</f>
        <v>1830</v>
      </c>
      <c r="K59" s="23">
        <v>1830</v>
      </c>
      <c r="L59" s="52">
        <f t="shared" ref="L59" si="40">+(J59/F59)*100</f>
        <v>93.679452461517201</v>
      </c>
      <c r="M59" s="52">
        <f t="shared" si="39"/>
        <v>1953.47</v>
      </c>
      <c r="N59" s="114">
        <v>1953.47</v>
      </c>
      <c r="O59" s="23">
        <f t="shared" ref="O59" si="41">+(M59/F59)*100</f>
        <v>100</v>
      </c>
      <c r="P59" s="120"/>
    </row>
  </sheetData>
  <mergeCells count="24">
    <mergeCell ref="A1:P1"/>
    <mergeCell ref="A2:P2"/>
    <mergeCell ref="A3:P3"/>
    <mergeCell ref="A4:A9"/>
    <mergeCell ref="B4:B9"/>
    <mergeCell ref="C4:E6"/>
    <mergeCell ref="F4:G6"/>
    <mergeCell ref="H4:I6"/>
    <mergeCell ref="M4:O6"/>
    <mergeCell ref="C7:C9"/>
    <mergeCell ref="D7:D9"/>
    <mergeCell ref="E7:E9"/>
    <mergeCell ref="F7:F9"/>
    <mergeCell ref="G7:G9"/>
    <mergeCell ref="H7:H9"/>
    <mergeCell ref="I7:I9"/>
    <mergeCell ref="J7:J9"/>
    <mergeCell ref="K7:K9"/>
    <mergeCell ref="P4:P9"/>
    <mergeCell ref="J4:L6"/>
    <mergeCell ref="L7:L9"/>
    <mergeCell ref="N7:N9"/>
    <mergeCell ref="M7:M9"/>
    <mergeCell ref="O7:O9"/>
  </mergeCells>
  <phoneticPr fontId="36" type="noConversion"/>
  <pageMargins left="0.23622047244094491" right="0.19685039370078741" top="0.51181102362204722" bottom="0.33" header="0.31496062992125984" footer="0.31496062992125984"/>
  <pageSetup paperSize="9" scale="75" orientation="landscape" horizontalDpi="300" verticalDpi="300" r:id="rId1"/>
  <headerFooter>
    <oddFooter>&amp;C&amp;P</oddFooter>
  </headerFooter>
</worksheet>
</file>

<file path=xl/worksheets/sheet4.xml><?xml version="1.0" encoding="utf-8"?>
<worksheet xmlns="http://schemas.openxmlformats.org/spreadsheetml/2006/main" xmlns:r="http://schemas.openxmlformats.org/officeDocument/2006/relationships">
  <dimension ref="A1:P42"/>
  <sheetViews>
    <sheetView zoomScaleSheetLayoutView="70" workbookViewId="0">
      <selection activeCell="E31" sqref="E31"/>
    </sheetView>
  </sheetViews>
  <sheetFormatPr defaultColWidth="8.85546875" defaultRowHeight="15.75"/>
  <cols>
    <col min="1" max="1" width="4.140625" style="402" customWidth="1"/>
    <col min="2" max="2" width="52.5703125" style="402" customWidth="1"/>
    <col min="3" max="7" width="14.42578125" style="402" customWidth="1"/>
    <col min="8" max="10" width="9.85546875" style="402" hidden="1" customWidth="1"/>
    <col min="11" max="13" width="13.7109375" style="402" customWidth="1"/>
    <col min="14" max="14" width="11.140625" style="416" customWidth="1"/>
    <col min="15" max="16384" width="8.85546875" style="402"/>
  </cols>
  <sheetData>
    <row r="1" spans="1:16" ht="26.25" customHeight="1">
      <c r="A1" s="455" t="s">
        <v>589</v>
      </c>
      <c r="B1" s="455"/>
      <c r="C1" s="455"/>
      <c r="D1" s="455"/>
      <c r="E1" s="455"/>
      <c r="F1" s="455"/>
      <c r="G1" s="455"/>
      <c r="H1" s="455"/>
      <c r="I1" s="455"/>
      <c r="J1" s="455"/>
      <c r="K1" s="455"/>
      <c r="L1" s="455"/>
      <c r="M1" s="455"/>
      <c r="N1" s="455"/>
    </row>
    <row r="2" spans="1:16">
      <c r="A2" s="456" t="str">
        <f>'NS HUYỆN'!A2:P2</f>
        <v>(Kèm theo Báo cáo số          /BC-UBND ngày       tháng 03 năm 2022 của UBND huyện Tủa Chùa)</v>
      </c>
      <c r="B2" s="457"/>
      <c r="C2" s="457"/>
      <c r="D2" s="457"/>
      <c r="E2" s="457"/>
      <c r="F2" s="457"/>
      <c r="G2" s="457"/>
      <c r="H2" s="457"/>
      <c r="I2" s="457"/>
      <c r="J2" s="457"/>
      <c r="K2" s="457"/>
      <c r="L2" s="457"/>
      <c r="M2" s="457"/>
      <c r="N2" s="457"/>
    </row>
    <row r="3" spans="1:16">
      <c r="A3" s="458" t="s">
        <v>0</v>
      </c>
      <c r="B3" s="458"/>
      <c r="C3" s="458"/>
      <c r="D3" s="458"/>
      <c r="E3" s="458"/>
      <c r="F3" s="458"/>
      <c r="G3" s="458"/>
      <c r="H3" s="458"/>
      <c r="I3" s="458"/>
      <c r="J3" s="458"/>
      <c r="K3" s="458"/>
      <c r="L3" s="458"/>
      <c r="M3" s="458"/>
      <c r="N3" s="458"/>
    </row>
    <row r="4" spans="1:16" ht="15" customHeight="1">
      <c r="A4" s="439" t="s">
        <v>1</v>
      </c>
      <c r="B4" s="439" t="s">
        <v>2</v>
      </c>
      <c r="C4" s="439" t="s">
        <v>3</v>
      </c>
      <c r="D4" s="439"/>
      <c r="E4" s="439"/>
      <c r="F4" s="439" t="s">
        <v>33</v>
      </c>
      <c r="G4" s="439"/>
      <c r="H4" s="440" t="s">
        <v>60</v>
      </c>
      <c r="I4" s="441"/>
      <c r="J4" s="442"/>
      <c r="K4" s="439" t="s">
        <v>372</v>
      </c>
      <c r="L4" s="439"/>
      <c r="M4" s="439"/>
      <c r="N4" s="449" t="s">
        <v>135</v>
      </c>
    </row>
    <row r="5" spans="1:16" ht="15" customHeight="1">
      <c r="A5" s="439"/>
      <c r="B5" s="439"/>
      <c r="C5" s="439"/>
      <c r="D5" s="439"/>
      <c r="E5" s="439"/>
      <c r="F5" s="439"/>
      <c r="G5" s="439"/>
      <c r="H5" s="443"/>
      <c r="I5" s="444"/>
      <c r="J5" s="445"/>
      <c r="K5" s="439"/>
      <c r="L5" s="439"/>
      <c r="M5" s="439"/>
      <c r="N5" s="449"/>
    </row>
    <row r="6" spans="1:16" ht="21" customHeight="1">
      <c r="A6" s="439"/>
      <c r="B6" s="439"/>
      <c r="C6" s="439"/>
      <c r="D6" s="439"/>
      <c r="E6" s="439"/>
      <c r="F6" s="439"/>
      <c r="G6" s="439"/>
      <c r="H6" s="446"/>
      <c r="I6" s="447"/>
      <c r="J6" s="448"/>
      <c r="K6" s="439"/>
      <c r="L6" s="439"/>
      <c r="M6" s="439"/>
      <c r="N6" s="449"/>
    </row>
    <row r="7" spans="1:16" ht="20.25" customHeight="1">
      <c r="A7" s="439"/>
      <c r="B7" s="439"/>
      <c r="C7" s="439" t="s">
        <v>4</v>
      </c>
      <c r="D7" s="439" t="s">
        <v>5</v>
      </c>
      <c r="E7" s="439" t="s">
        <v>169</v>
      </c>
      <c r="F7" s="439" t="s">
        <v>6</v>
      </c>
      <c r="G7" s="439" t="s">
        <v>169</v>
      </c>
      <c r="H7" s="439" t="s">
        <v>6</v>
      </c>
      <c r="I7" s="439" t="s">
        <v>169</v>
      </c>
      <c r="J7" s="429" t="s">
        <v>136</v>
      </c>
      <c r="K7" s="439" t="s">
        <v>6</v>
      </c>
      <c r="L7" s="439" t="s">
        <v>169</v>
      </c>
      <c r="M7" s="429" t="s">
        <v>136</v>
      </c>
      <c r="N7" s="449"/>
    </row>
    <row r="8" spans="1:16" ht="20.25" customHeight="1">
      <c r="A8" s="439"/>
      <c r="B8" s="439"/>
      <c r="C8" s="439"/>
      <c r="D8" s="439"/>
      <c r="E8" s="439"/>
      <c r="F8" s="439"/>
      <c r="G8" s="439"/>
      <c r="H8" s="439"/>
      <c r="I8" s="439"/>
      <c r="J8" s="430"/>
      <c r="K8" s="439"/>
      <c r="L8" s="439"/>
      <c r="M8" s="430"/>
      <c r="N8" s="449"/>
    </row>
    <row r="9" spans="1:16" ht="40.15" customHeight="1">
      <c r="A9" s="439"/>
      <c r="B9" s="439"/>
      <c r="C9" s="439"/>
      <c r="D9" s="439"/>
      <c r="E9" s="439"/>
      <c r="F9" s="439"/>
      <c r="G9" s="439"/>
      <c r="H9" s="439"/>
      <c r="I9" s="439"/>
      <c r="J9" s="433"/>
      <c r="K9" s="439"/>
      <c r="L9" s="439"/>
      <c r="M9" s="433"/>
      <c r="N9" s="449"/>
    </row>
    <row r="10" spans="1:16" s="404" customFormat="1" ht="22.5" customHeight="1">
      <c r="A10" s="55">
        <v>1</v>
      </c>
      <c r="B10" s="55">
        <v>2</v>
      </c>
      <c r="C10" s="55">
        <v>3</v>
      </c>
      <c r="D10" s="55">
        <v>4</v>
      </c>
      <c r="E10" s="55">
        <v>5</v>
      </c>
      <c r="F10" s="55">
        <v>6</v>
      </c>
      <c r="G10" s="55">
        <v>7</v>
      </c>
      <c r="H10" s="55">
        <v>8</v>
      </c>
      <c r="I10" s="55">
        <v>9</v>
      </c>
      <c r="J10" s="55">
        <v>10</v>
      </c>
      <c r="K10" s="55">
        <v>11</v>
      </c>
      <c r="L10" s="55">
        <v>12</v>
      </c>
      <c r="M10" s="55">
        <v>13</v>
      </c>
      <c r="N10" s="55">
        <v>14</v>
      </c>
      <c r="O10" s="403"/>
    </row>
    <row r="11" spans="1:16" s="407" customFormat="1" ht="27.6" customHeight="1">
      <c r="A11" s="7"/>
      <c r="B11" s="8" t="s">
        <v>7</v>
      </c>
      <c r="C11" s="9"/>
      <c r="D11" s="81">
        <f>+D12+D16+D29</f>
        <v>9485.9505390000013</v>
      </c>
      <c r="E11" s="81">
        <f t="shared" ref="E11:L11" si="0">+E12+E16+E29</f>
        <v>9957.3034090000001</v>
      </c>
      <c r="F11" s="81">
        <f t="shared" si="0"/>
        <v>5085.3034090000001</v>
      </c>
      <c r="G11" s="81">
        <f t="shared" si="0"/>
        <v>5085.3034090000001</v>
      </c>
      <c r="H11" s="10">
        <f t="shared" si="0"/>
        <v>1411.8</v>
      </c>
      <c r="I11" s="10">
        <f t="shared" si="0"/>
        <v>1411.8</v>
      </c>
      <c r="J11" s="17">
        <f>+H11/F11*100</f>
        <v>27.762355290372408</v>
      </c>
      <c r="K11" s="81">
        <f t="shared" si="0"/>
        <v>4930.4016790000005</v>
      </c>
      <c r="L11" s="81">
        <f t="shared" si="0"/>
        <v>4930.4016790000005</v>
      </c>
      <c r="M11" s="155">
        <f>+K11/F11*100</f>
        <v>96.953933373457062</v>
      </c>
      <c r="N11" s="116"/>
      <c r="O11" s="405"/>
      <c r="P11" s="406"/>
    </row>
    <row r="12" spans="1:16" s="407" customFormat="1" ht="27.75" customHeight="1">
      <c r="A12" s="7" t="s">
        <v>8</v>
      </c>
      <c r="B12" s="68" t="s">
        <v>165</v>
      </c>
      <c r="C12" s="9"/>
      <c r="D12" s="10">
        <f t="shared" ref="D12:I12" si="1">SUM(D13:D15)</f>
        <v>5628.6471300000003</v>
      </c>
      <c r="E12" s="10">
        <f t="shared" si="1"/>
        <v>6100</v>
      </c>
      <c r="F12" s="10">
        <f t="shared" si="1"/>
        <v>1228</v>
      </c>
      <c r="G12" s="10">
        <f t="shared" si="1"/>
        <v>1228</v>
      </c>
      <c r="H12" s="10">
        <f t="shared" si="1"/>
        <v>1228</v>
      </c>
      <c r="I12" s="10">
        <f t="shared" si="1"/>
        <v>1228</v>
      </c>
      <c r="J12" s="10">
        <f>+H12/F12*100</f>
        <v>100</v>
      </c>
      <c r="K12" s="10">
        <f>SUM(K13:K15)</f>
        <v>1228</v>
      </c>
      <c r="L12" s="10">
        <f>SUM(L13:L15)</f>
        <v>1228</v>
      </c>
      <c r="M12" s="10">
        <f>+K12/F12*100</f>
        <v>100</v>
      </c>
      <c r="N12" s="116"/>
      <c r="O12" s="405"/>
      <c r="P12" s="406"/>
    </row>
    <row r="13" spans="1:16" ht="31.5">
      <c r="A13" s="21">
        <v>1</v>
      </c>
      <c r="B13" s="61" t="s">
        <v>166</v>
      </c>
      <c r="C13" s="29" t="s">
        <v>187</v>
      </c>
      <c r="D13" s="23">
        <f>+D14</f>
        <v>1600</v>
      </c>
      <c r="E13" s="145">
        <v>2900</v>
      </c>
      <c r="F13" s="114">
        <f>+G13</f>
        <v>347.7</v>
      </c>
      <c r="G13" s="114">
        <v>347.7</v>
      </c>
      <c r="H13" s="114">
        <f>+I13</f>
        <v>347.7</v>
      </c>
      <c r="I13" s="114">
        <f>+G13</f>
        <v>347.7</v>
      </c>
      <c r="J13" s="23">
        <f>+H13/F13*100</f>
        <v>100</v>
      </c>
      <c r="K13" s="114">
        <f>+L13</f>
        <v>347.7</v>
      </c>
      <c r="L13" s="114">
        <f>+F13</f>
        <v>347.7</v>
      </c>
      <c r="M13" s="23">
        <f>+K13/F13*100</f>
        <v>100</v>
      </c>
      <c r="N13" s="118"/>
      <c r="O13" s="408"/>
      <c r="P13" s="409"/>
    </row>
    <row r="14" spans="1:16" ht="31.5">
      <c r="A14" s="21">
        <v>2</v>
      </c>
      <c r="B14" s="74" t="s">
        <v>167</v>
      </c>
      <c r="C14" s="43" t="s">
        <v>186</v>
      </c>
      <c r="D14" s="23">
        <f>+E14</f>
        <v>1600</v>
      </c>
      <c r="E14" s="146">
        <v>1600</v>
      </c>
      <c r="F14" s="23">
        <f t="shared" ref="F14:F15" si="2">+G14</f>
        <v>470</v>
      </c>
      <c r="G14" s="98">
        <v>470</v>
      </c>
      <c r="H14" s="23">
        <f t="shared" ref="H14:H15" si="3">+I14</f>
        <v>470</v>
      </c>
      <c r="I14" s="23">
        <f t="shared" ref="I14:I15" si="4">+G14</f>
        <v>470</v>
      </c>
      <c r="J14" s="23">
        <f t="shared" ref="J14:J15" si="5">+H14/F14*100</f>
        <v>100</v>
      </c>
      <c r="K14" s="23">
        <f t="shared" ref="K14:K15" si="6">+L14</f>
        <v>470</v>
      </c>
      <c r="L14" s="23">
        <f t="shared" ref="L14:L15" si="7">+F14</f>
        <v>470</v>
      </c>
      <c r="M14" s="23">
        <f t="shared" ref="M14:M42" si="8">+K14/F14*100</f>
        <v>100</v>
      </c>
      <c r="N14" s="118"/>
      <c r="O14" s="410"/>
      <c r="P14" s="80"/>
    </row>
    <row r="15" spans="1:16" ht="31.5">
      <c r="A15" s="21">
        <v>3</v>
      </c>
      <c r="B15" s="74" t="s">
        <v>168</v>
      </c>
      <c r="C15" s="43" t="s">
        <v>185</v>
      </c>
      <c r="D15" s="27">
        <f>SUM(D16:D19)</f>
        <v>2428.6471300000003</v>
      </c>
      <c r="E15" s="146">
        <v>1600</v>
      </c>
      <c r="F15" s="114">
        <f t="shared" si="2"/>
        <v>410.3</v>
      </c>
      <c r="G15" s="114">
        <v>410.3</v>
      </c>
      <c r="H15" s="114">
        <f t="shared" si="3"/>
        <v>410.3</v>
      </c>
      <c r="I15" s="114">
        <f t="shared" si="4"/>
        <v>410.3</v>
      </c>
      <c r="J15" s="23">
        <f t="shared" si="5"/>
        <v>100</v>
      </c>
      <c r="K15" s="114">
        <f t="shared" si="6"/>
        <v>410.3</v>
      </c>
      <c r="L15" s="114">
        <f t="shared" si="7"/>
        <v>410.3</v>
      </c>
      <c r="M15" s="23">
        <f t="shared" si="8"/>
        <v>100</v>
      </c>
      <c r="N15" s="118"/>
    </row>
    <row r="16" spans="1:16" s="407" customFormat="1" ht="27.6" customHeight="1">
      <c r="A16" s="7" t="s">
        <v>11</v>
      </c>
      <c r="B16" s="68" t="s">
        <v>170</v>
      </c>
      <c r="C16" s="396"/>
      <c r="D16" s="411">
        <f>SUM(D17:D28)</f>
        <v>1834.2334090000002</v>
      </c>
      <c r="E16" s="411">
        <f>SUM(E17:E28)</f>
        <v>1834.2334090000002</v>
      </c>
      <c r="F16" s="411">
        <f t="shared" ref="F16:L16" si="9">SUM(F17:F28)</f>
        <v>1834.2334090000002</v>
      </c>
      <c r="G16" s="411">
        <f t="shared" si="9"/>
        <v>1834.2334090000002</v>
      </c>
      <c r="H16" s="412">
        <f t="shared" si="9"/>
        <v>0</v>
      </c>
      <c r="I16" s="412">
        <f t="shared" si="9"/>
        <v>0</v>
      </c>
      <c r="J16" s="412">
        <f t="shared" si="9"/>
        <v>0</v>
      </c>
      <c r="K16" s="411">
        <f t="shared" si="9"/>
        <v>1697.5736790000001</v>
      </c>
      <c r="L16" s="411">
        <f t="shared" si="9"/>
        <v>1697.5736790000001</v>
      </c>
      <c r="M16" s="81">
        <f t="shared" si="8"/>
        <v>92.549490739321712</v>
      </c>
      <c r="N16" s="397"/>
    </row>
    <row r="17" spans="1:14" ht="27.6" customHeight="1">
      <c r="A17" s="21">
        <v>1</v>
      </c>
      <c r="B17" s="74" t="s">
        <v>171</v>
      </c>
      <c r="C17" s="99"/>
      <c r="D17" s="151">
        <f t="shared" ref="D17:D19" si="10">+E17</f>
        <v>211.149</v>
      </c>
      <c r="E17" s="152">
        <v>211.149</v>
      </c>
      <c r="F17" s="52">
        <f>+G17</f>
        <v>211.149</v>
      </c>
      <c r="G17" s="111">
        <f>+D17</f>
        <v>211.149</v>
      </c>
      <c r="H17" s="52"/>
      <c r="I17" s="123"/>
      <c r="J17" s="23"/>
      <c r="K17" s="114">
        <f>+L17</f>
        <v>211.149</v>
      </c>
      <c r="L17" s="114">
        <f>+F17</f>
        <v>211.149</v>
      </c>
      <c r="M17" s="23">
        <f t="shared" si="8"/>
        <v>100</v>
      </c>
      <c r="N17" s="118"/>
    </row>
    <row r="18" spans="1:14" ht="27.6" customHeight="1">
      <c r="A18" s="21">
        <v>2</v>
      </c>
      <c r="B18" s="74" t="s">
        <v>172</v>
      </c>
      <c r="C18" s="99"/>
      <c r="D18" s="151">
        <f t="shared" si="10"/>
        <v>132.864721</v>
      </c>
      <c r="E18" s="152">
        <v>132.864721</v>
      </c>
      <c r="F18" s="52">
        <f t="shared" ref="F18:F28" si="11">+G18</f>
        <v>132.864721</v>
      </c>
      <c r="G18" s="111">
        <f t="shared" ref="G18:G28" si="12">+D18</f>
        <v>132.864721</v>
      </c>
      <c r="H18" s="52"/>
      <c r="I18" s="123"/>
      <c r="J18" s="23"/>
      <c r="K18" s="114">
        <f t="shared" ref="K18:K28" si="13">+L18</f>
        <v>132.864721</v>
      </c>
      <c r="L18" s="114">
        <f t="shared" ref="L18:L27" si="14">+F18</f>
        <v>132.864721</v>
      </c>
      <c r="M18" s="23">
        <f t="shared" si="8"/>
        <v>100</v>
      </c>
      <c r="N18" s="125"/>
    </row>
    <row r="19" spans="1:14" ht="27.6" customHeight="1">
      <c r="A19" s="21">
        <v>3</v>
      </c>
      <c r="B19" s="74" t="s">
        <v>173</v>
      </c>
      <c r="C19" s="97"/>
      <c r="D19" s="151">
        <f t="shared" si="10"/>
        <v>250.4</v>
      </c>
      <c r="E19" s="147">
        <v>250.4</v>
      </c>
      <c r="F19" s="114">
        <f t="shared" si="11"/>
        <v>250.4</v>
      </c>
      <c r="G19" s="111">
        <f t="shared" si="12"/>
        <v>250.4</v>
      </c>
      <c r="H19" s="52"/>
      <c r="I19" s="124"/>
      <c r="J19" s="23"/>
      <c r="K19" s="114">
        <f t="shared" si="13"/>
        <v>250.4</v>
      </c>
      <c r="L19" s="114">
        <f t="shared" si="14"/>
        <v>250.4</v>
      </c>
      <c r="M19" s="23">
        <f t="shared" si="8"/>
        <v>100</v>
      </c>
      <c r="N19" s="118"/>
    </row>
    <row r="20" spans="1:14" ht="27.6" customHeight="1">
      <c r="A20" s="21">
        <v>4</v>
      </c>
      <c r="B20" s="74" t="s">
        <v>174</v>
      </c>
      <c r="C20" s="1"/>
      <c r="D20" s="27">
        <f>+E20</f>
        <v>180</v>
      </c>
      <c r="E20" s="147">
        <v>180</v>
      </c>
      <c r="F20" s="23">
        <f t="shared" si="11"/>
        <v>180</v>
      </c>
      <c r="G20" s="100">
        <f t="shared" si="12"/>
        <v>180</v>
      </c>
      <c r="H20" s="27"/>
      <c r="I20" s="27"/>
      <c r="J20" s="23"/>
      <c r="K20" s="23">
        <f t="shared" si="13"/>
        <v>180</v>
      </c>
      <c r="L20" s="23">
        <f t="shared" si="14"/>
        <v>180</v>
      </c>
      <c r="M20" s="23">
        <f t="shared" si="8"/>
        <v>100</v>
      </c>
      <c r="N20" s="118"/>
    </row>
    <row r="21" spans="1:14" ht="27.6" customHeight="1">
      <c r="A21" s="21">
        <v>5</v>
      </c>
      <c r="B21" s="74" t="s">
        <v>175</v>
      </c>
      <c r="C21" s="99"/>
      <c r="D21" s="27">
        <f>+E21</f>
        <v>180</v>
      </c>
      <c r="E21" s="147">
        <v>180</v>
      </c>
      <c r="F21" s="23">
        <f t="shared" si="11"/>
        <v>180</v>
      </c>
      <c r="G21" s="100">
        <f t="shared" si="12"/>
        <v>180</v>
      </c>
      <c r="H21" s="52"/>
      <c r="I21" s="52"/>
      <c r="J21" s="23"/>
      <c r="K21" s="23">
        <f t="shared" si="13"/>
        <v>180</v>
      </c>
      <c r="L21" s="23">
        <f t="shared" si="14"/>
        <v>180</v>
      </c>
      <c r="M21" s="23">
        <f t="shared" si="8"/>
        <v>100</v>
      </c>
      <c r="N21" s="118"/>
    </row>
    <row r="22" spans="1:14" ht="27.6" customHeight="1">
      <c r="A22" s="21">
        <v>6</v>
      </c>
      <c r="B22" s="74" t="s">
        <v>176</v>
      </c>
      <c r="C22" s="99"/>
      <c r="D22" s="151">
        <f t="shared" ref="D22:D28" si="15">+E22</f>
        <v>128.51900000000001</v>
      </c>
      <c r="E22" s="148">
        <v>128.51900000000001</v>
      </c>
      <c r="F22" s="114">
        <f t="shared" si="11"/>
        <v>128.51900000000001</v>
      </c>
      <c r="G22" s="111">
        <f t="shared" si="12"/>
        <v>128.51900000000001</v>
      </c>
      <c r="H22" s="52"/>
      <c r="I22" s="52"/>
      <c r="J22" s="23"/>
      <c r="K22" s="114">
        <f t="shared" si="13"/>
        <v>128.51900000000001</v>
      </c>
      <c r="L22" s="114">
        <f t="shared" si="14"/>
        <v>128.51900000000001</v>
      </c>
      <c r="M22" s="23">
        <f t="shared" si="8"/>
        <v>100</v>
      </c>
      <c r="N22" s="118"/>
    </row>
    <row r="23" spans="1:14" ht="27.6" customHeight="1">
      <c r="A23" s="21">
        <v>7</v>
      </c>
      <c r="B23" s="74" t="s">
        <v>177</v>
      </c>
      <c r="C23" s="99"/>
      <c r="D23" s="27">
        <f t="shared" si="15"/>
        <v>180</v>
      </c>
      <c r="E23" s="147">
        <v>180</v>
      </c>
      <c r="F23" s="23">
        <f t="shared" si="11"/>
        <v>180</v>
      </c>
      <c r="G23" s="100">
        <f t="shared" si="12"/>
        <v>180</v>
      </c>
      <c r="H23" s="52"/>
      <c r="I23" s="52"/>
      <c r="J23" s="23"/>
      <c r="K23" s="23">
        <f t="shared" si="13"/>
        <v>170.50899999999999</v>
      </c>
      <c r="L23" s="23">
        <v>170.50899999999999</v>
      </c>
      <c r="M23" s="23">
        <f t="shared" si="8"/>
        <v>94.727222222222224</v>
      </c>
      <c r="N23" s="118"/>
    </row>
    <row r="24" spans="1:14" ht="27.6" customHeight="1">
      <c r="A24" s="21">
        <v>8</v>
      </c>
      <c r="B24" s="74" t="s">
        <v>178</v>
      </c>
      <c r="C24" s="99"/>
      <c r="D24" s="27">
        <f t="shared" si="15"/>
        <v>190</v>
      </c>
      <c r="E24" s="147">
        <v>190</v>
      </c>
      <c r="F24" s="23">
        <f t="shared" si="11"/>
        <v>190</v>
      </c>
      <c r="G24" s="100">
        <f t="shared" si="12"/>
        <v>190</v>
      </c>
      <c r="H24" s="52"/>
      <c r="I24" s="52"/>
      <c r="J24" s="23"/>
      <c r="K24" s="23">
        <f t="shared" si="13"/>
        <v>128.679</v>
      </c>
      <c r="L24" s="23">
        <v>128.679</v>
      </c>
      <c r="M24" s="23">
        <f t="shared" si="8"/>
        <v>67.725789473684216</v>
      </c>
      <c r="N24" s="118"/>
    </row>
    <row r="25" spans="1:14" ht="27.6" customHeight="1">
      <c r="A25" s="21">
        <v>9</v>
      </c>
      <c r="B25" s="74" t="s">
        <v>179</v>
      </c>
      <c r="C25" s="99"/>
      <c r="D25" s="151">
        <f t="shared" si="15"/>
        <v>174.30068799999998</v>
      </c>
      <c r="E25" s="148">
        <v>174.30068799999998</v>
      </c>
      <c r="F25" s="114">
        <f t="shared" si="11"/>
        <v>174.30068799999998</v>
      </c>
      <c r="G25" s="111">
        <f t="shared" si="12"/>
        <v>174.30068799999998</v>
      </c>
      <c r="H25" s="23"/>
      <c r="I25" s="23"/>
      <c r="J25" s="23"/>
      <c r="K25" s="114">
        <f t="shared" si="13"/>
        <v>128.89295799999999</v>
      </c>
      <c r="L25" s="114">
        <v>128.89295799999999</v>
      </c>
      <c r="M25" s="23">
        <f t="shared" si="8"/>
        <v>73.948622623910694</v>
      </c>
      <c r="N25" s="118"/>
    </row>
    <row r="26" spans="1:14" ht="27.6" customHeight="1">
      <c r="A26" s="21">
        <v>10</v>
      </c>
      <c r="B26" s="74" t="s">
        <v>180</v>
      </c>
      <c r="C26" s="43"/>
      <c r="D26" s="27">
        <f t="shared" si="15"/>
        <v>70</v>
      </c>
      <c r="E26" s="147">
        <v>70</v>
      </c>
      <c r="F26" s="23">
        <f t="shared" si="11"/>
        <v>70</v>
      </c>
      <c r="G26" s="100">
        <f t="shared" si="12"/>
        <v>70</v>
      </c>
      <c r="H26" s="114"/>
      <c r="I26" s="114"/>
      <c r="J26" s="23"/>
      <c r="K26" s="23">
        <f t="shared" si="13"/>
        <v>70</v>
      </c>
      <c r="L26" s="23">
        <f t="shared" si="14"/>
        <v>70</v>
      </c>
      <c r="M26" s="23">
        <f t="shared" si="8"/>
        <v>100</v>
      </c>
      <c r="N26" s="118"/>
    </row>
    <row r="27" spans="1:14" ht="27.6" customHeight="1">
      <c r="A27" s="21">
        <v>11</v>
      </c>
      <c r="B27" s="74" t="s">
        <v>181</v>
      </c>
      <c r="C27" s="43"/>
      <c r="D27" s="27">
        <f t="shared" si="15"/>
        <v>47</v>
      </c>
      <c r="E27" s="147">
        <v>47</v>
      </c>
      <c r="F27" s="23">
        <f t="shared" si="11"/>
        <v>47</v>
      </c>
      <c r="G27" s="100">
        <f t="shared" si="12"/>
        <v>47</v>
      </c>
      <c r="H27" s="114"/>
      <c r="I27" s="114"/>
      <c r="J27" s="23"/>
      <c r="K27" s="23">
        <f t="shared" si="13"/>
        <v>47</v>
      </c>
      <c r="L27" s="23">
        <f t="shared" si="14"/>
        <v>47</v>
      </c>
      <c r="M27" s="23">
        <f t="shared" si="8"/>
        <v>100</v>
      </c>
      <c r="N27" s="118"/>
    </row>
    <row r="28" spans="1:14" ht="27.6" customHeight="1">
      <c r="A28" s="21">
        <v>12</v>
      </c>
      <c r="B28" s="74" t="s">
        <v>182</v>
      </c>
      <c r="C28" s="29"/>
      <c r="D28" s="27">
        <f t="shared" si="15"/>
        <v>90</v>
      </c>
      <c r="E28" s="147">
        <v>90</v>
      </c>
      <c r="F28" s="23">
        <f t="shared" si="11"/>
        <v>90</v>
      </c>
      <c r="G28" s="100">
        <f t="shared" si="12"/>
        <v>90</v>
      </c>
      <c r="H28" s="27"/>
      <c r="I28" s="27"/>
      <c r="J28" s="23"/>
      <c r="K28" s="23">
        <f t="shared" si="13"/>
        <v>69.56</v>
      </c>
      <c r="L28" s="23">
        <v>69.56</v>
      </c>
      <c r="M28" s="23">
        <f t="shared" si="8"/>
        <v>77.288888888888891</v>
      </c>
      <c r="N28" s="118"/>
    </row>
    <row r="29" spans="1:14" s="415" customFormat="1" ht="27.6" customHeight="1">
      <c r="A29" s="15" t="s">
        <v>104</v>
      </c>
      <c r="B29" s="150" t="s">
        <v>183</v>
      </c>
      <c r="C29" s="149"/>
      <c r="D29" s="413">
        <f>SUM(D30:D42)</f>
        <v>2023.07</v>
      </c>
      <c r="E29" s="413">
        <f t="shared" ref="E29:L29" si="16">SUM(E30:E42)</f>
        <v>2023.07</v>
      </c>
      <c r="F29" s="413">
        <f t="shared" si="16"/>
        <v>2023.07</v>
      </c>
      <c r="G29" s="413">
        <f t="shared" si="16"/>
        <v>2023.07</v>
      </c>
      <c r="H29" s="413">
        <f t="shared" si="16"/>
        <v>183.79999999999998</v>
      </c>
      <c r="I29" s="413">
        <f t="shared" si="16"/>
        <v>183.79999999999998</v>
      </c>
      <c r="J29" s="414">
        <f t="shared" ref="J29:J42" si="17">+H29/F29*100</f>
        <v>9.0852021927071238</v>
      </c>
      <c r="K29" s="413">
        <f t="shared" si="16"/>
        <v>2004.828</v>
      </c>
      <c r="L29" s="413">
        <f t="shared" si="16"/>
        <v>2004.828</v>
      </c>
      <c r="M29" s="155">
        <f t="shared" si="8"/>
        <v>99.098301096847862</v>
      </c>
      <c r="N29" s="117"/>
    </row>
    <row r="30" spans="1:14" ht="27.6" customHeight="1">
      <c r="A30" s="21">
        <v>1</v>
      </c>
      <c r="B30" s="74" t="s">
        <v>171</v>
      </c>
      <c r="C30" s="99"/>
      <c r="D30" s="27">
        <v>1600</v>
      </c>
      <c r="E30" s="100">
        <v>1600</v>
      </c>
      <c r="F30" s="23">
        <f>+G30</f>
        <v>1600</v>
      </c>
      <c r="G30" s="46">
        <f>+D30</f>
        <v>1600</v>
      </c>
      <c r="H30" s="23"/>
      <c r="I30" s="23"/>
      <c r="J30" s="23">
        <f t="shared" si="17"/>
        <v>0</v>
      </c>
      <c r="K30" s="23">
        <f>+L30</f>
        <v>1592.758</v>
      </c>
      <c r="L30" s="23">
        <v>1592.758</v>
      </c>
      <c r="M30" s="23">
        <f t="shared" si="8"/>
        <v>99.547375000000002</v>
      </c>
      <c r="N30" s="118"/>
    </row>
    <row r="31" spans="1:14" ht="27.6" customHeight="1">
      <c r="A31" s="21">
        <v>2</v>
      </c>
      <c r="B31" s="74" t="s">
        <v>172</v>
      </c>
      <c r="C31" s="99"/>
      <c r="D31" s="27">
        <v>20</v>
      </c>
      <c r="E31" s="74">
        <v>20</v>
      </c>
      <c r="F31" s="23">
        <f t="shared" ref="F31:F42" si="18">+G31</f>
        <v>20</v>
      </c>
      <c r="G31" s="46">
        <f t="shared" ref="G31:G42" si="19">+D31</f>
        <v>20</v>
      </c>
      <c r="H31" s="23">
        <f>+I31</f>
        <v>13</v>
      </c>
      <c r="I31" s="23">
        <v>13</v>
      </c>
      <c r="J31" s="23">
        <f t="shared" si="17"/>
        <v>65</v>
      </c>
      <c r="K31" s="23">
        <f t="shared" ref="K31:K42" si="20">+L31</f>
        <v>20</v>
      </c>
      <c r="L31" s="23">
        <f t="shared" ref="L31:L42" si="21">+F31</f>
        <v>20</v>
      </c>
      <c r="M31" s="23">
        <f t="shared" si="8"/>
        <v>100</v>
      </c>
      <c r="N31" s="118"/>
    </row>
    <row r="32" spans="1:14" ht="27.6" customHeight="1">
      <c r="A32" s="21">
        <v>3</v>
      </c>
      <c r="B32" s="74" t="s">
        <v>173</v>
      </c>
      <c r="C32" s="99"/>
      <c r="D32" s="27">
        <v>55</v>
      </c>
      <c r="E32" s="74">
        <v>55</v>
      </c>
      <c r="F32" s="23">
        <f t="shared" si="18"/>
        <v>55</v>
      </c>
      <c r="G32" s="46">
        <f t="shared" si="19"/>
        <v>55</v>
      </c>
      <c r="H32" s="114">
        <f>+I32</f>
        <v>1.5</v>
      </c>
      <c r="I32" s="114">
        <v>1.5</v>
      </c>
      <c r="J32" s="23">
        <f t="shared" si="17"/>
        <v>2.7272727272727271</v>
      </c>
      <c r="K32" s="23">
        <f t="shared" si="20"/>
        <v>55</v>
      </c>
      <c r="L32" s="23">
        <f t="shared" si="21"/>
        <v>55</v>
      </c>
      <c r="M32" s="23">
        <f t="shared" si="8"/>
        <v>100</v>
      </c>
      <c r="N32" s="118"/>
    </row>
    <row r="33" spans="1:14" ht="27.6" customHeight="1">
      <c r="A33" s="21">
        <v>4</v>
      </c>
      <c r="B33" s="74" t="s">
        <v>174</v>
      </c>
      <c r="C33" s="99"/>
      <c r="D33" s="27">
        <v>15</v>
      </c>
      <c r="E33" s="74">
        <v>15</v>
      </c>
      <c r="F33" s="23">
        <f t="shared" si="18"/>
        <v>15</v>
      </c>
      <c r="G33" s="46">
        <f t="shared" si="19"/>
        <v>15</v>
      </c>
      <c r="H33" s="52"/>
      <c r="I33" s="52"/>
      <c r="J33" s="23">
        <f t="shared" si="17"/>
        <v>0</v>
      </c>
      <c r="K33" s="23">
        <f t="shared" si="20"/>
        <v>15</v>
      </c>
      <c r="L33" s="23">
        <f t="shared" si="21"/>
        <v>15</v>
      </c>
      <c r="M33" s="23">
        <f t="shared" si="8"/>
        <v>100</v>
      </c>
      <c r="N33" s="118"/>
    </row>
    <row r="34" spans="1:14" ht="27.6" customHeight="1">
      <c r="A34" s="21">
        <v>5</v>
      </c>
      <c r="B34" s="74" t="s">
        <v>175</v>
      </c>
      <c r="C34" s="99"/>
      <c r="D34" s="27">
        <v>15</v>
      </c>
      <c r="E34" s="74">
        <v>15</v>
      </c>
      <c r="F34" s="23">
        <f t="shared" si="18"/>
        <v>15</v>
      </c>
      <c r="G34" s="46">
        <f t="shared" si="19"/>
        <v>15</v>
      </c>
      <c r="H34" s="52"/>
      <c r="I34" s="52"/>
      <c r="J34" s="23">
        <f t="shared" si="17"/>
        <v>0</v>
      </c>
      <c r="K34" s="23">
        <f t="shared" si="20"/>
        <v>15</v>
      </c>
      <c r="L34" s="23">
        <f t="shared" si="21"/>
        <v>15</v>
      </c>
      <c r="M34" s="23">
        <f t="shared" si="8"/>
        <v>100</v>
      </c>
      <c r="N34" s="118"/>
    </row>
    <row r="35" spans="1:14" ht="27.6" customHeight="1">
      <c r="A35" s="21">
        <v>6</v>
      </c>
      <c r="B35" s="74" t="s">
        <v>176</v>
      </c>
      <c r="C35" s="99"/>
      <c r="D35" s="27">
        <v>15</v>
      </c>
      <c r="E35" s="74">
        <v>15</v>
      </c>
      <c r="F35" s="23">
        <f t="shared" si="18"/>
        <v>15</v>
      </c>
      <c r="G35" s="46">
        <f t="shared" si="19"/>
        <v>15</v>
      </c>
      <c r="H35" s="23"/>
      <c r="I35" s="23"/>
      <c r="J35" s="23">
        <f t="shared" si="17"/>
        <v>0</v>
      </c>
      <c r="K35" s="23">
        <f t="shared" si="20"/>
        <v>15</v>
      </c>
      <c r="L35" s="23">
        <f t="shared" si="21"/>
        <v>15</v>
      </c>
      <c r="M35" s="23">
        <f t="shared" si="8"/>
        <v>100</v>
      </c>
      <c r="N35" s="118"/>
    </row>
    <row r="36" spans="1:14" ht="27.6" customHeight="1">
      <c r="A36" s="21">
        <v>7</v>
      </c>
      <c r="B36" s="74" t="s">
        <v>177</v>
      </c>
      <c r="C36" s="99"/>
      <c r="D36" s="27">
        <v>15</v>
      </c>
      <c r="E36" s="74">
        <v>15</v>
      </c>
      <c r="F36" s="23">
        <f t="shared" si="18"/>
        <v>15</v>
      </c>
      <c r="G36" s="46">
        <f t="shared" si="19"/>
        <v>15</v>
      </c>
      <c r="H36" s="23"/>
      <c r="I36" s="23"/>
      <c r="J36" s="23">
        <f t="shared" si="17"/>
        <v>0</v>
      </c>
      <c r="K36" s="23">
        <f t="shared" si="20"/>
        <v>15</v>
      </c>
      <c r="L36" s="23">
        <f t="shared" si="21"/>
        <v>15</v>
      </c>
      <c r="M36" s="23">
        <f t="shared" si="8"/>
        <v>100</v>
      </c>
      <c r="N36" s="118"/>
    </row>
    <row r="37" spans="1:14" ht="27.6" customHeight="1">
      <c r="A37" s="21">
        <v>8</v>
      </c>
      <c r="B37" s="74" t="s">
        <v>178</v>
      </c>
      <c r="C37" s="29"/>
      <c r="D37" s="27">
        <v>15</v>
      </c>
      <c r="E37" s="74">
        <v>15</v>
      </c>
      <c r="F37" s="23">
        <f t="shared" si="18"/>
        <v>15</v>
      </c>
      <c r="G37" s="46">
        <f t="shared" si="19"/>
        <v>15</v>
      </c>
      <c r="H37" s="52"/>
      <c r="I37" s="52"/>
      <c r="J37" s="23">
        <f t="shared" si="17"/>
        <v>0</v>
      </c>
      <c r="K37" s="23">
        <f t="shared" si="20"/>
        <v>15</v>
      </c>
      <c r="L37" s="23">
        <f t="shared" si="21"/>
        <v>15</v>
      </c>
      <c r="M37" s="23">
        <f t="shared" si="8"/>
        <v>100</v>
      </c>
      <c r="N37" s="118"/>
    </row>
    <row r="38" spans="1:14" ht="27.6" customHeight="1">
      <c r="A38" s="21">
        <v>9</v>
      </c>
      <c r="B38" s="74" t="s">
        <v>179</v>
      </c>
      <c r="C38" s="49"/>
      <c r="D38" s="27">
        <v>15</v>
      </c>
      <c r="E38" s="74">
        <v>15</v>
      </c>
      <c r="F38" s="23">
        <f t="shared" si="18"/>
        <v>15</v>
      </c>
      <c r="G38" s="46">
        <f t="shared" si="19"/>
        <v>15</v>
      </c>
      <c r="H38" s="23"/>
      <c r="I38" s="23"/>
      <c r="J38" s="23">
        <f t="shared" si="17"/>
        <v>0</v>
      </c>
      <c r="K38" s="23">
        <f t="shared" si="20"/>
        <v>15</v>
      </c>
      <c r="L38" s="23">
        <f t="shared" si="21"/>
        <v>15</v>
      </c>
      <c r="M38" s="23">
        <f t="shared" si="8"/>
        <v>100</v>
      </c>
      <c r="N38" s="118"/>
    </row>
    <row r="39" spans="1:14" ht="27.6" customHeight="1">
      <c r="A39" s="21">
        <v>10</v>
      </c>
      <c r="B39" s="74" t="s">
        <v>180</v>
      </c>
      <c r="C39" s="49"/>
      <c r="D39" s="23">
        <v>55</v>
      </c>
      <c r="E39" s="74">
        <v>55</v>
      </c>
      <c r="F39" s="23">
        <f t="shared" si="18"/>
        <v>55</v>
      </c>
      <c r="G39" s="46">
        <f t="shared" si="19"/>
        <v>55</v>
      </c>
      <c r="H39" s="114">
        <v>31.5</v>
      </c>
      <c r="I39" s="114">
        <v>31.5</v>
      </c>
      <c r="J39" s="23">
        <f t="shared" si="17"/>
        <v>57.272727272727273</v>
      </c>
      <c r="K39" s="23">
        <f t="shared" si="20"/>
        <v>55</v>
      </c>
      <c r="L39" s="23">
        <f t="shared" si="21"/>
        <v>55</v>
      </c>
      <c r="M39" s="23">
        <f t="shared" si="8"/>
        <v>100</v>
      </c>
      <c r="N39" s="118"/>
    </row>
    <row r="40" spans="1:14" ht="27.6" customHeight="1">
      <c r="A40" s="21">
        <v>11</v>
      </c>
      <c r="B40" s="74" t="s">
        <v>181</v>
      </c>
      <c r="C40" s="99"/>
      <c r="D40" s="23">
        <v>15</v>
      </c>
      <c r="E40" s="74">
        <v>15</v>
      </c>
      <c r="F40" s="23">
        <f t="shared" si="18"/>
        <v>15</v>
      </c>
      <c r="G40" s="46">
        <f t="shared" si="19"/>
        <v>15</v>
      </c>
      <c r="H40" s="52"/>
      <c r="I40" s="52"/>
      <c r="J40" s="23">
        <f t="shared" si="17"/>
        <v>0</v>
      </c>
      <c r="K40" s="23">
        <f t="shared" si="20"/>
        <v>15</v>
      </c>
      <c r="L40" s="23">
        <f t="shared" si="21"/>
        <v>15</v>
      </c>
      <c r="M40" s="23">
        <f t="shared" si="8"/>
        <v>100</v>
      </c>
      <c r="N40" s="118"/>
    </row>
    <row r="41" spans="1:14" ht="27.6" customHeight="1">
      <c r="A41" s="21">
        <v>12</v>
      </c>
      <c r="B41" s="74" t="s">
        <v>182</v>
      </c>
      <c r="C41" s="99"/>
      <c r="D41" s="23">
        <v>15</v>
      </c>
      <c r="E41" s="74">
        <v>15</v>
      </c>
      <c r="F41" s="23">
        <f t="shared" si="18"/>
        <v>15</v>
      </c>
      <c r="G41" s="46">
        <f t="shared" si="19"/>
        <v>15</v>
      </c>
      <c r="H41" s="23">
        <f>+I41</f>
        <v>4</v>
      </c>
      <c r="I41" s="23">
        <v>4</v>
      </c>
      <c r="J41" s="23">
        <f t="shared" si="17"/>
        <v>26.666666666666668</v>
      </c>
      <c r="K41" s="23">
        <f t="shared" si="20"/>
        <v>4</v>
      </c>
      <c r="L41" s="23">
        <v>4</v>
      </c>
      <c r="M41" s="23">
        <f t="shared" si="8"/>
        <v>26.666666666666668</v>
      </c>
      <c r="N41" s="118"/>
    </row>
    <row r="42" spans="1:14" ht="27.6" customHeight="1">
      <c r="A42" s="21">
        <v>13</v>
      </c>
      <c r="B42" s="74" t="s">
        <v>184</v>
      </c>
      <c r="C42" s="99"/>
      <c r="D42" s="52">
        <v>173.07</v>
      </c>
      <c r="E42" s="153">
        <v>173.07</v>
      </c>
      <c r="F42" s="52">
        <f t="shared" si="18"/>
        <v>173.07</v>
      </c>
      <c r="G42" s="127">
        <f t="shared" si="19"/>
        <v>173.07</v>
      </c>
      <c r="H42" s="114">
        <f>+I42</f>
        <v>133.79999999999998</v>
      </c>
      <c r="I42" s="114">
        <f>+F42-39.27</f>
        <v>133.79999999999998</v>
      </c>
      <c r="J42" s="23">
        <f t="shared" si="17"/>
        <v>77.309759057028941</v>
      </c>
      <c r="K42" s="23">
        <f t="shared" si="20"/>
        <v>173.07</v>
      </c>
      <c r="L42" s="23">
        <f t="shared" si="21"/>
        <v>173.07</v>
      </c>
      <c r="M42" s="23">
        <f t="shared" si="8"/>
        <v>100</v>
      </c>
      <c r="N42" s="118"/>
    </row>
  </sheetData>
  <mergeCells count="21">
    <mergeCell ref="H7:H9"/>
    <mergeCell ref="I7:I9"/>
    <mergeCell ref="A1:N1"/>
    <mergeCell ref="A2:N2"/>
    <mergeCell ref="A3:N3"/>
    <mergeCell ref="A4:A9"/>
    <mergeCell ref="B4:B9"/>
    <mergeCell ref="C4:E6"/>
    <mergeCell ref="F4:G6"/>
    <mergeCell ref="H4:J6"/>
    <mergeCell ref="K4:M6"/>
    <mergeCell ref="C7:C9"/>
    <mergeCell ref="D7:D9"/>
    <mergeCell ref="E7:E9"/>
    <mergeCell ref="F7:F9"/>
    <mergeCell ref="G7:G9"/>
    <mergeCell ref="J7:J9"/>
    <mergeCell ref="K7:K9"/>
    <mergeCell ref="L7:L9"/>
    <mergeCell ref="M7:M9"/>
    <mergeCell ref="N4:N9"/>
  </mergeCells>
  <pageMargins left="0.23622047244094491" right="0.19685039370078741" top="0.51181102362204722" bottom="0.51181102362204722" header="0.31496062992125984" footer="0.31496062992125984"/>
  <pageSetup paperSize="9" scale="79" orientation="landscape" horizontalDpi="300" verticalDpi="300" r:id="rId1"/>
  <headerFooter>
    <oddFooter>&amp;C&amp;P</oddFooter>
  </headerFooter>
</worksheet>
</file>

<file path=xl/worksheets/sheet5.xml><?xml version="1.0" encoding="utf-8"?>
<worksheet xmlns="http://schemas.openxmlformats.org/spreadsheetml/2006/main" xmlns:r="http://schemas.openxmlformats.org/officeDocument/2006/relationships">
  <dimension ref="A1:N71"/>
  <sheetViews>
    <sheetView tabSelected="1" zoomScale="70" zoomScaleNormal="70" zoomScaleSheetLayoutView="70" zoomScalePageLayoutView="55" workbookViewId="0">
      <pane xSplit="2" ySplit="5" topLeftCell="C6" activePane="bottomRight" state="frozen"/>
      <selection pane="topRight" activeCell="C1" sqref="C1"/>
      <selection pane="bottomLeft" activeCell="A6" sqref="A6"/>
      <selection pane="bottomRight" activeCell="H9" sqref="H9"/>
    </sheetView>
  </sheetViews>
  <sheetFormatPr defaultColWidth="9.140625" defaultRowHeight="18.75"/>
  <cols>
    <col min="1" max="1" width="7.85546875" style="265" customWidth="1"/>
    <col min="2" max="2" width="51.140625" style="333" customWidth="1"/>
    <col min="3" max="3" width="13.85546875" style="264" customWidth="1"/>
    <col min="4" max="4" width="13.140625" style="264" customWidth="1"/>
    <col min="5" max="5" width="14.85546875" style="264" customWidth="1"/>
    <col min="6" max="7" width="14.5703125" style="264" customWidth="1"/>
    <col min="8" max="9" width="16.5703125" style="264" customWidth="1"/>
    <col min="10" max="10" width="13.28515625" style="264" customWidth="1"/>
    <col min="11" max="11" width="14.42578125" style="265" customWidth="1"/>
    <col min="12" max="12" width="17.5703125" style="266" customWidth="1"/>
    <col min="13" max="13" width="28.5703125" style="265" customWidth="1"/>
    <col min="14" max="14" width="10" style="266" customWidth="1"/>
    <col min="15" max="16384" width="9.140625" style="266"/>
  </cols>
  <sheetData>
    <row r="1" spans="1:14">
      <c r="A1" s="462" t="s">
        <v>590</v>
      </c>
      <c r="B1" s="462"/>
    </row>
    <row r="2" spans="1:14" ht="45" customHeight="1">
      <c r="A2" s="463" t="s">
        <v>373</v>
      </c>
      <c r="B2" s="463"/>
      <c r="C2" s="463"/>
      <c r="D2" s="463"/>
      <c r="E2" s="463"/>
      <c r="F2" s="463"/>
      <c r="G2" s="463"/>
      <c r="H2" s="463"/>
      <c r="I2" s="463"/>
      <c r="J2" s="463"/>
      <c r="K2" s="463"/>
      <c r="L2" s="463"/>
      <c r="M2" s="463"/>
      <c r="N2" s="463"/>
    </row>
    <row r="3" spans="1:14" ht="22.5" customHeight="1">
      <c r="A3" s="464" t="s">
        <v>592</v>
      </c>
      <c r="B3" s="465"/>
      <c r="C3" s="465"/>
      <c r="D3" s="465"/>
      <c r="E3" s="465"/>
      <c r="F3" s="465"/>
      <c r="G3" s="465"/>
      <c r="H3" s="465"/>
      <c r="I3" s="465"/>
      <c r="J3" s="465"/>
      <c r="K3" s="465"/>
      <c r="L3" s="465"/>
      <c r="M3" s="465"/>
      <c r="N3" s="465"/>
    </row>
    <row r="4" spans="1:14" ht="22.5" customHeight="1">
      <c r="A4" s="267"/>
      <c r="B4" s="268"/>
      <c r="C4" s="268"/>
      <c r="D4" s="268"/>
      <c r="E4" s="268"/>
      <c r="F4" s="268"/>
      <c r="G4" s="268"/>
      <c r="H4" s="268"/>
      <c r="I4" s="268"/>
      <c r="J4" s="268"/>
      <c r="K4" s="268"/>
      <c r="L4" s="268"/>
      <c r="M4" s="466" t="s">
        <v>374</v>
      </c>
      <c r="N4" s="467"/>
    </row>
    <row r="5" spans="1:14" s="273" customFormat="1" ht="89.25" customHeight="1">
      <c r="A5" s="269" t="s">
        <v>189</v>
      </c>
      <c r="B5" s="269" t="s">
        <v>375</v>
      </c>
      <c r="C5" s="270" t="s">
        <v>376</v>
      </c>
      <c r="D5" s="271" t="s">
        <v>377</v>
      </c>
      <c r="E5" s="271" t="s">
        <v>597</v>
      </c>
      <c r="F5" s="271" t="s">
        <v>598</v>
      </c>
      <c r="G5" s="271" t="s">
        <v>596</v>
      </c>
      <c r="H5" s="271" t="s">
        <v>599</v>
      </c>
      <c r="I5" s="271" t="s">
        <v>600</v>
      </c>
      <c r="J5" s="271" t="s">
        <v>378</v>
      </c>
      <c r="K5" s="269" t="s">
        <v>379</v>
      </c>
      <c r="L5" s="269" t="s">
        <v>380</v>
      </c>
      <c r="M5" s="272" t="s">
        <v>381</v>
      </c>
      <c r="N5" s="272" t="s">
        <v>382</v>
      </c>
    </row>
    <row r="6" spans="1:14" s="275" customFormat="1" ht="27.75">
      <c r="A6" s="269"/>
      <c r="B6" s="269" t="s">
        <v>191</v>
      </c>
      <c r="C6" s="270">
        <f t="shared" ref="C6:K6" si="0">+C7+C48+C57+C68+C71</f>
        <v>103625</v>
      </c>
      <c r="D6" s="270">
        <f t="shared" si="0"/>
        <v>46333.955217999996</v>
      </c>
      <c r="E6" s="270">
        <f t="shared" si="0"/>
        <v>60607.999217999997</v>
      </c>
      <c r="F6" s="270">
        <f t="shared" si="0"/>
        <v>44625.531218000004</v>
      </c>
      <c r="G6" s="270">
        <f t="shared" si="0"/>
        <v>22515</v>
      </c>
      <c r="H6" s="481">
        <f t="shared" si="0"/>
        <v>4016.6109999999999</v>
      </c>
      <c r="I6" s="481">
        <f>+H6/G6*100</f>
        <v>17.839711303575392</v>
      </c>
      <c r="J6" s="270">
        <f t="shared" si="0"/>
        <v>31106.173999999999</v>
      </c>
      <c r="K6" s="274">
        <f t="shared" si="0"/>
        <v>45</v>
      </c>
      <c r="L6" s="270"/>
      <c r="M6" s="272"/>
      <c r="N6" s="272"/>
    </row>
    <row r="7" spans="1:14" s="281" customFormat="1" ht="43.5" customHeight="1">
      <c r="A7" s="274" t="s">
        <v>8</v>
      </c>
      <c r="B7" s="276" t="s">
        <v>383</v>
      </c>
      <c r="C7" s="277">
        <f>+C8+C20++C10+C30</f>
        <v>75475</v>
      </c>
      <c r="D7" s="277">
        <f>+D8+D20++D10+D30</f>
        <v>38290.991217999996</v>
      </c>
      <c r="E7" s="277">
        <f>+E8+E20++E10+E30</f>
        <v>53889.644218000001</v>
      </c>
      <c r="F7" s="277">
        <f>+F8+F20++F10+F30</f>
        <v>38199.464218000001</v>
      </c>
      <c r="G7" s="277">
        <f t="shared" ref="G7:H7" si="1">+G8+G20++G10+G30</f>
        <v>15985</v>
      </c>
      <c r="H7" s="277">
        <f t="shared" si="1"/>
        <v>2782.7330000000002</v>
      </c>
      <c r="I7" s="277"/>
      <c r="J7" s="277">
        <f>+J8+J20++J10+J30</f>
        <v>21005.399000000001</v>
      </c>
      <c r="K7" s="274">
        <f>+K8+K10+K20+K30</f>
        <v>29</v>
      </c>
      <c r="L7" s="278"/>
      <c r="M7" s="279"/>
      <c r="N7" s="280"/>
    </row>
    <row r="8" spans="1:14" s="281" customFormat="1" ht="43.5" customHeight="1">
      <c r="A8" s="274" t="s">
        <v>384</v>
      </c>
      <c r="B8" s="276" t="s">
        <v>385</v>
      </c>
      <c r="C8" s="277">
        <f>+C9</f>
        <v>8000</v>
      </c>
      <c r="D8" s="277">
        <f t="shared" ref="D8:J8" si="2">+D9</f>
        <v>0</v>
      </c>
      <c r="E8" s="277">
        <f t="shared" si="2"/>
        <v>200</v>
      </c>
      <c r="F8" s="277">
        <f t="shared" si="2"/>
        <v>0</v>
      </c>
      <c r="G8" s="277">
        <f t="shared" si="2"/>
        <v>200</v>
      </c>
      <c r="H8" s="480">
        <f t="shared" si="2"/>
        <v>57.628999999999998</v>
      </c>
      <c r="I8" s="270">
        <f>+H8/G8*100</f>
        <v>28.814499999999999</v>
      </c>
      <c r="J8" s="277">
        <f t="shared" si="2"/>
        <v>7800</v>
      </c>
      <c r="K8" s="274">
        <v>1</v>
      </c>
      <c r="L8" s="278"/>
      <c r="M8" s="279"/>
      <c r="N8" s="280"/>
    </row>
    <row r="9" spans="1:14" s="281" customFormat="1" ht="63" customHeight="1">
      <c r="A9" s="282">
        <v>1</v>
      </c>
      <c r="B9" s="283" t="s">
        <v>77</v>
      </c>
      <c r="C9" s="284">
        <v>8000</v>
      </c>
      <c r="D9" s="284"/>
      <c r="E9" s="284">
        <v>200</v>
      </c>
      <c r="F9" s="284"/>
      <c r="G9" s="284">
        <v>200</v>
      </c>
      <c r="H9" s="289">
        <v>57.628999999999998</v>
      </c>
      <c r="I9" s="289">
        <f>+H9/G9*100</f>
        <v>28.814499999999999</v>
      </c>
      <c r="J9" s="284">
        <f>C9-E9</f>
        <v>7800</v>
      </c>
      <c r="K9" s="282" t="s">
        <v>386</v>
      </c>
      <c r="L9" s="285" t="s">
        <v>387</v>
      </c>
      <c r="M9" s="286" t="s">
        <v>388</v>
      </c>
      <c r="N9" s="287"/>
    </row>
    <row r="10" spans="1:14" s="281" customFormat="1" ht="43.5" customHeight="1">
      <c r="A10" s="274" t="s">
        <v>384</v>
      </c>
      <c r="B10" s="276" t="s">
        <v>389</v>
      </c>
      <c r="C10" s="277">
        <f t="shared" ref="C10:H10" si="3">SUM(C11:C19)</f>
        <v>40650</v>
      </c>
      <c r="D10" s="277">
        <f t="shared" si="3"/>
        <v>37790.991217999996</v>
      </c>
      <c r="E10" s="277">
        <f t="shared" si="3"/>
        <v>37904.644218000001</v>
      </c>
      <c r="F10" s="277">
        <f t="shared" si="3"/>
        <v>37779.464218000001</v>
      </c>
      <c r="G10" s="277">
        <f t="shared" si="3"/>
        <v>0</v>
      </c>
      <c r="H10" s="277">
        <f t="shared" si="3"/>
        <v>0</v>
      </c>
      <c r="I10" s="270"/>
      <c r="J10" s="277">
        <f>SUM(J11:J19)</f>
        <v>1965.3989999999999</v>
      </c>
      <c r="K10" s="274">
        <v>9</v>
      </c>
      <c r="L10" s="278"/>
      <c r="M10" s="279"/>
      <c r="N10" s="280"/>
    </row>
    <row r="11" spans="1:14" ht="43.5" customHeight="1">
      <c r="A11" s="282">
        <v>1</v>
      </c>
      <c r="B11" s="283" t="s">
        <v>57</v>
      </c>
      <c r="C11" s="288">
        <v>2990</v>
      </c>
      <c r="D11" s="284">
        <v>2860</v>
      </c>
      <c r="E11" s="284">
        <v>2860</v>
      </c>
      <c r="F11" s="284">
        <v>2860</v>
      </c>
      <c r="G11" s="284"/>
      <c r="H11" s="284"/>
      <c r="I11" s="284"/>
      <c r="J11" s="289">
        <v>2.1</v>
      </c>
      <c r="K11" s="282" t="s">
        <v>399</v>
      </c>
      <c r="L11" s="290" t="s">
        <v>390</v>
      </c>
      <c r="M11" s="290" t="s">
        <v>391</v>
      </c>
      <c r="N11" s="287"/>
    </row>
    <row r="12" spans="1:14" ht="55.15" customHeight="1">
      <c r="A12" s="282">
        <v>2</v>
      </c>
      <c r="B12" s="291" t="s">
        <v>81</v>
      </c>
      <c r="C12" s="288">
        <v>2000</v>
      </c>
      <c r="D12" s="289">
        <v>1872.2</v>
      </c>
      <c r="E12" s="289">
        <v>1872.2</v>
      </c>
      <c r="F12" s="289">
        <v>1872.2</v>
      </c>
      <c r="G12" s="289"/>
      <c r="H12" s="289"/>
      <c r="I12" s="289"/>
      <c r="J12" s="284"/>
      <c r="K12" s="282" t="s">
        <v>386</v>
      </c>
      <c r="L12" s="290" t="s">
        <v>392</v>
      </c>
      <c r="M12" s="290" t="s">
        <v>391</v>
      </c>
      <c r="N12" s="287"/>
    </row>
    <row r="13" spans="1:14" ht="43.5" customHeight="1">
      <c r="A13" s="282">
        <v>3</v>
      </c>
      <c r="B13" s="283" t="s">
        <v>82</v>
      </c>
      <c r="C13" s="288">
        <v>3000</v>
      </c>
      <c r="D13" s="289">
        <v>2922.1779999999999</v>
      </c>
      <c r="E13" s="419">
        <v>2922.1779999999999</v>
      </c>
      <c r="F13" s="293">
        <f>2106.651+804</f>
        <v>2910.6509999999998</v>
      </c>
      <c r="G13" s="293"/>
      <c r="H13" s="293"/>
      <c r="I13" s="293"/>
      <c r="J13" s="292"/>
      <c r="K13" s="282" t="s">
        <v>474</v>
      </c>
      <c r="L13" s="290" t="s">
        <v>390</v>
      </c>
      <c r="M13" s="290" t="s">
        <v>393</v>
      </c>
      <c r="N13" s="287"/>
    </row>
    <row r="14" spans="1:14" ht="111" customHeight="1">
      <c r="A14" s="282">
        <v>4</v>
      </c>
      <c r="B14" s="283" t="s">
        <v>83</v>
      </c>
      <c r="C14" s="288">
        <v>4200</v>
      </c>
      <c r="D14" s="289">
        <v>4114.4219999999996</v>
      </c>
      <c r="E14" s="288">
        <v>4200</v>
      </c>
      <c r="F14" s="289">
        <v>4114.4219999999996</v>
      </c>
      <c r="G14" s="289"/>
      <c r="H14" s="289"/>
      <c r="I14" s="289"/>
      <c r="J14" s="292"/>
      <c r="K14" s="282" t="s">
        <v>386</v>
      </c>
      <c r="L14" s="290" t="s">
        <v>390</v>
      </c>
      <c r="M14" s="290" t="s">
        <v>391</v>
      </c>
      <c r="N14" s="287"/>
    </row>
    <row r="15" spans="1:14" ht="43.5" customHeight="1">
      <c r="A15" s="282">
        <v>5</v>
      </c>
      <c r="B15" s="283" t="s">
        <v>84</v>
      </c>
      <c r="C15" s="288">
        <v>3100</v>
      </c>
      <c r="D15" s="292">
        <v>2983.5860000000002</v>
      </c>
      <c r="E15" s="284">
        <v>3008</v>
      </c>
      <c r="F15" s="292">
        <v>2983.5860000000002</v>
      </c>
      <c r="G15" s="292"/>
      <c r="H15" s="292"/>
      <c r="I15" s="292"/>
      <c r="J15" s="292"/>
      <c r="K15" s="282" t="s">
        <v>594</v>
      </c>
      <c r="L15" s="290" t="s">
        <v>390</v>
      </c>
      <c r="M15" s="290" t="s">
        <v>391</v>
      </c>
      <c r="N15" s="287"/>
    </row>
    <row r="16" spans="1:14" ht="43.5" customHeight="1">
      <c r="A16" s="282">
        <v>6</v>
      </c>
      <c r="B16" s="283" t="s">
        <v>85</v>
      </c>
      <c r="C16" s="288">
        <v>870</v>
      </c>
      <c r="D16" s="292">
        <v>866.33900000000006</v>
      </c>
      <c r="E16" s="288">
        <v>870</v>
      </c>
      <c r="F16" s="292">
        <v>866.33900000000006</v>
      </c>
      <c r="G16" s="292"/>
      <c r="H16" s="292"/>
      <c r="I16" s="292"/>
      <c r="J16" s="284"/>
      <c r="K16" s="282" t="s">
        <v>399</v>
      </c>
      <c r="L16" s="290" t="s">
        <v>390</v>
      </c>
      <c r="M16" s="290" t="s">
        <v>391</v>
      </c>
      <c r="N16" s="287"/>
    </row>
    <row r="17" spans="1:14" ht="43.5" customHeight="1">
      <c r="A17" s="282">
        <v>7</v>
      </c>
      <c r="B17" s="283" t="s">
        <v>86</v>
      </c>
      <c r="C17" s="288">
        <v>3000</v>
      </c>
      <c r="D17" s="284">
        <v>2810</v>
      </c>
      <c r="E17" s="284">
        <v>2810</v>
      </c>
      <c r="F17" s="284">
        <v>2810</v>
      </c>
      <c r="G17" s="284"/>
      <c r="H17" s="284"/>
      <c r="I17" s="284"/>
      <c r="J17" s="284"/>
      <c r="K17" s="282" t="s">
        <v>452</v>
      </c>
      <c r="L17" s="290" t="s">
        <v>390</v>
      </c>
      <c r="M17" s="290" t="s">
        <v>393</v>
      </c>
      <c r="N17" s="287"/>
    </row>
    <row r="18" spans="1:14" ht="63.75" customHeight="1">
      <c r="A18" s="282">
        <v>8</v>
      </c>
      <c r="B18" s="283" t="s">
        <v>87</v>
      </c>
      <c r="C18" s="288">
        <v>6500</v>
      </c>
      <c r="D18" s="284">
        <v>6362.2662179999998</v>
      </c>
      <c r="E18" s="284">
        <v>6362.2662179999998</v>
      </c>
      <c r="F18" s="284">
        <v>6362.2662179999998</v>
      </c>
      <c r="G18" s="284"/>
      <c r="H18" s="284"/>
      <c r="I18" s="284"/>
      <c r="J18" s="292">
        <v>57.298999999999999</v>
      </c>
      <c r="K18" s="282" t="s">
        <v>425</v>
      </c>
      <c r="L18" s="290" t="s">
        <v>390</v>
      </c>
      <c r="M18" s="290" t="s">
        <v>393</v>
      </c>
      <c r="N18" s="287"/>
    </row>
    <row r="19" spans="1:14" ht="64.5" customHeight="1">
      <c r="A19" s="282">
        <v>9</v>
      </c>
      <c r="B19" s="294" t="s">
        <v>394</v>
      </c>
      <c r="C19" s="288">
        <v>14990</v>
      </c>
      <c r="D19" s="284">
        <v>13000</v>
      </c>
      <c r="E19" s="284">
        <v>13000</v>
      </c>
      <c r="F19" s="284">
        <v>13000</v>
      </c>
      <c r="G19" s="284"/>
      <c r="H19" s="284"/>
      <c r="I19" s="284"/>
      <c r="J19" s="284">
        <v>1906</v>
      </c>
      <c r="K19" s="282" t="s">
        <v>399</v>
      </c>
      <c r="L19" s="290" t="s">
        <v>390</v>
      </c>
      <c r="M19" s="290" t="s">
        <v>393</v>
      </c>
      <c r="N19" s="287"/>
    </row>
    <row r="20" spans="1:14" s="299" customFormat="1" ht="35.450000000000003" customHeight="1">
      <c r="A20" s="274" t="s">
        <v>384</v>
      </c>
      <c r="B20" s="295" t="s">
        <v>395</v>
      </c>
      <c r="C20" s="277">
        <f>SUM(C21:C29)</f>
        <v>23025</v>
      </c>
      <c r="D20" s="277">
        <f>SUM(D21:D29)</f>
        <v>500</v>
      </c>
      <c r="E20" s="277">
        <f>SUM(E21:E29)</f>
        <v>15785</v>
      </c>
      <c r="F20" s="277">
        <f>SUM(F21:F29)</f>
        <v>420</v>
      </c>
      <c r="G20" s="277">
        <f t="shared" ref="G20:H20" si="4">SUM(G21:G29)</f>
        <v>15785</v>
      </c>
      <c r="H20" s="277">
        <f t="shared" si="4"/>
        <v>2725.1040000000003</v>
      </c>
      <c r="I20" s="270">
        <f>+H20/G20*100</f>
        <v>17.263883433639531</v>
      </c>
      <c r="J20" s="277">
        <f>SUM(J21:J29)</f>
        <v>7440</v>
      </c>
      <c r="K20" s="274">
        <v>9</v>
      </c>
      <c r="L20" s="296"/>
      <c r="M20" s="297"/>
      <c r="N20" s="298"/>
    </row>
    <row r="21" spans="1:14" s="302" customFormat="1" ht="80.25" customHeight="1">
      <c r="A21" s="300">
        <v>1</v>
      </c>
      <c r="B21" s="301" t="s">
        <v>396</v>
      </c>
      <c r="C21" s="284">
        <v>4995</v>
      </c>
      <c r="D21" s="284"/>
      <c r="E21" s="284">
        <v>2900</v>
      </c>
      <c r="F21" s="284"/>
      <c r="G21" s="284">
        <v>2900</v>
      </c>
      <c r="H21" s="284"/>
      <c r="I21" s="289">
        <f>+H21/G21*100</f>
        <v>0</v>
      </c>
      <c r="J21" s="284">
        <f>C21-E21</f>
        <v>2095</v>
      </c>
      <c r="K21" s="282" t="s">
        <v>386</v>
      </c>
      <c r="L21" s="285" t="s">
        <v>387</v>
      </c>
      <c r="M21" s="285" t="s">
        <v>397</v>
      </c>
      <c r="N21" s="287"/>
    </row>
    <row r="22" spans="1:14" s="302" customFormat="1" ht="80.25" customHeight="1">
      <c r="A22" s="300">
        <v>2</v>
      </c>
      <c r="B22" s="301" t="s">
        <v>593</v>
      </c>
      <c r="C22" s="284"/>
      <c r="D22" s="284"/>
      <c r="E22" s="284">
        <v>200</v>
      </c>
      <c r="F22" s="284"/>
      <c r="G22" s="284">
        <v>200</v>
      </c>
      <c r="H22" s="284"/>
      <c r="I22" s="289">
        <f>+H22/G22*100</f>
        <v>0</v>
      </c>
      <c r="J22" s="284"/>
      <c r="K22" s="282" t="s">
        <v>386</v>
      </c>
      <c r="L22" s="285"/>
      <c r="M22" s="285" t="s">
        <v>423</v>
      </c>
      <c r="N22" s="287"/>
    </row>
    <row r="23" spans="1:14" s="302" customFormat="1" ht="78.75" customHeight="1">
      <c r="A23" s="300">
        <v>3</v>
      </c>
      <c r="B23" s="303" t="s">
        <v>398</v>
      </c>
      <c r="C23" s="284">
        <v>4100</v>
      </c>
      <c r="D23" s="284"/>
      <c r="E23" s="284">
        <v>3000</v>
      </c>
      <c r="F23" s="284"/>
      <c r="G23" s="284">
        <v>3000</v>
      </c>
      <c r="H23" s="284"/>
      <c r="I23" s="289">
        <f>+H23/G23*100</f>
        <v>0</v>
      </c>
      <c r="J23" s="284">
        <f>C23-E23</f>
        <v>1100</v>
      </c>
      <c r="K23" s="282" t="s">
        <v>399</v>
      </c>
      <c r="L23" s="285" t="s">
        <v>387</v>
      </c>
      <c r="M23" s="285" t="s">
        <v>400</v>
      </c>
      <c r="N23" s="287"/>
    </row>
    <row r="24" spans="1:14" s="302" customFormat="1" ht="72.599999999999994" customHeight="1">
      <c r="A24" s="300">
        <v>4</v>
      </c>
      <c r="B24" s="303" t="s">
        <v>401</v>
      </c>
      <c r="C24" s="284">
        <v>750</v>
      </c>
      <c r="D24" s="284"/>
      <c r="E24" s="284">
        <v>750</v>
      </c>
      <c r="F24" s="284"/>
      <c r="G24" s="284">
        <v>750</v>
      </c>
      <c r="H24" s="289">
        <v>38.082999999999998</v>
      </c>
      <c r="I24" s="289">
        <f>+H24/G24*100</f>
        <v>5.0777333333333337</v>
      </c>
      <c r="J24" s="284">
        <f>C24-E24</f>
        <v>0</v>
      </c>
      <c r="K24" s="282" t="s">
        <v>402</v>
      </c>
      <c r="L24" s="285" t="s">
        <v>387</v>
      </c>
      <c r="M24" s="285" t="s">
        <v>403</v>
      </c>
      <c r="N24" s="287"/>
    </row>
    <row r="25" spans="1:14" s="302" customFormat="1" ht="75">
      <c r="A25" s="300">
        <v>5</v>
      </c>
      <c r="B25" s="303" t="s">
        <v>404</v>
      </c>
      <c r="C25" s="284">
        <v>4995</v>
      </c>
      <c r="D25" s="284"/>
      <c r="E25" s="284">
        <v>2745</v>
      </c>
      <c r="F25" s="284"/>
      <c r="G25" s="284">
        <v>2745</v>
      </c>
      <c r="H25" s="289">
        <v>1026.1880000000001</v>
      </c>
      <c r="I25" s="289">
        <f>+H25/G25*100</f>
        <v>37.383897996357021</v>
      </c>
      <c r="J25" s="284">
        <f t="shared" ref="J25:J31" si="5">C25-E25</f>
        <v>2250</v>
      </c>
      <c r="K25" s="282" t="s">
        <v>386</v>
      </c>
      <c r="L25" s="285" t="s">
        <v>387</v>
      </c>
      <c r="M25" s="285" t="s">
        <v>405</v>
      </c>
      <c r="N25" s="287"/>
    </row>
    <row r="26" spans="1:14" s="302" customFormat="1" ht="64.150000000000006" customHeight="1">
      <c r="A26" s="300">
        <v>6</v>
      </c>
      <c r="B26" s="303" t="s">
        <v>406</v>
      </c>
      <c r="C26" s="284">
        <v>4995</v>
      </c>
      <c r="D26" s="284"/>
      <c r="E26" s="284">
        <v>3000</v>
      </c>
      <c r="F26" s="284"/>
      <c r="G26" s="284">
        <v>3000</v>
      </c>
      <c r="H26" s="289">
        <v>1000</v>
      </c>
      <c r="I26" s="289">
        <f>+H26/G26*100</f>
        <v>33.333333333333329</v>
      </c>
      <c r="J26" s="284">
        <f>C26-E26</f>
        <v>1995</v>
      </c>
      <c r="K26" s="282" t="s">
        <v>386</v>
      </c>
      <c r="L26" s="285" t="s">
        <v>387</v>
      </c>
      <c r="M26" s="285" t="s">
        <v>407</v>
      </c>
      <c r="N26" s="287"/>
    </row>
    <row r="27" spans="1:14" s="302" customFormat="1" ht="44.25" customHeight="1">
      <c r="A27" s="300">
        <v>7</v>
      </c>
      <c r="B27" s="303" t="s">
        <v>408</v>
      </c>
      <c r="C27" s="284">
        <v>990</v>
      </c>
      <c r="D27" s="284"/>
      <c r="E27" s="284">
        <v>990</v>
      </c>
      <c r="F27" s="284"/>
      <c r="G27" s="284">
        <v>990</v>
      </c>
      <c r="H27" s="289"/>
      <c r="I27" s="289">
        <f>+H27/G27*100</f>
        <v>0</v>
      </c>
      <c r="J27" s="284">
        <f t="shared" si="5"/>
        <v>0</v>
      </c>
      <c r="K27" s="282" t="s">
        <v>386</v>
      </c>
      <c r="L27" s="285" t="s">
        <v>409</v>
      </c>
      <c r="M27" s="285" t="s">
        <v>410</v>
      </c>
      <c r="N27" s="287"/>
    </row>
    <row r="28" spans="1:14" s="302" customFormat="1" ht="44.25" customHeight="1">
      <c r="A28" s="300">
        <v>8</v>
      </c>
      <c r="B28" s="303" t="s">
        <v>411</v>
      </c>
      <c r="C28" s="284">
        <v>1400</v>
      </c>
      <c r="D28" s="284">
        <v>500</v>
      </c>
      <c r="E28" s="284">
        <v>1400</v>
      </c>
      <c r="F28" s="284">
        <v>420</v>
      </c>
      <c r="G28" s="284">
        <v>1400</v>
      </c>
      <c r="H28" s="289">
        <v>420</v>
      </c>
      <c r="I28" s="289">
        <f>+H28/G28*100</f>
        <v>30</v>
      </c>
      <c r="J28" s="284">
        <f>C28-E28</f>
        <v>0</v>
      </c>
      <c r="K28" s="282" t="s">
        <v>386</v>
      </c>
      <c r="L28" s="285" t="s">
        <v>412</v>
      </c>
      <c r="M28" s="285" t="s">
        <v>413</v>
      </c>
      <c r="N28" s="287"/>
    </row>
    <row r="29" spans="1:14" s="302" customFormat="1" ht="73.900000000000006" customHeight="1">
      <c r="A29" s="300">
        <v>9</v>
      </c>
      <c r="B29" s="303" t="s">
        <v>414</v>
      </c>
      <c r="C29" s="284">
        <v>800</v>
      </c>
      <c r="D29" s="284"/>
      <c r="E29" s="284">
        <v>800</v>
      </c>
      <c r="F29" s="284"/>
      <c r="G29" s="284">
        <v>800</v>
      </c>
      <c r="H29" s="289">
        <v>240.833</v>
      </c>
      <c r="I29" s="289">
        <f>+H29/G29*100</f>
        <v>30.104125</v>
      </c>
      <c r="J29" s="284"/>
      <c r="K29" s="282" t="s">
        <v>386</v>
      </c>
      <c r="L29" s="285" t="s">
        <v>387</v>
      </c>
      <c r="M29" s="285" t="s">
        <v>415</v>
      </c>
      <c r="N29" s="287"/>
    </row>
    <row r="30" spans="1:14" s="305" customFormat="1" ht="37.15" customHeight="1">
      <c r="A30" s="304" t="s">
        <v>384</v>
      </c>
      <c r="B30" s="295" t="s">
        <v>416</v>
      </c>
      <c r="C30" s="277">
        <f>SUM(C31:C40)</f>
        <v>3800</v>
      </c>
      <c r="D30" s="277">
        <f t="shared" ref="D30:J30" si="6">SUM(D31:D40)</f>
        <v>0</v>
      </c>
      <c r="E30" s="277">
        <f t="shared" si="6"/>
        <v>0</v>
      </c>
      <c r="F30" s="277">
        <f t="shared" si="6"/>
        <v>0</v>
      </c>
      <c r="G30" s="277"/>
      <c r="H30" s="277"/>
      <c r="I30" s="277"/>
      <c r="J30" s="277">
        <f t="shared" si="6"/>
        <v>3800</v>
      </c>
      <c r="K30" s="274">
        <v>10</v>
      </c>
      <c r="L30" s="296"/>
      <c r="M30" s="296"/>
      <c r="N30" s="298"/>
    </row>
    <row r="31" spans="1:14" s="302" customFormat="1" ht="48" customHeight="1">
      <c r="A31" s="300">
        <v>1</v>
      </c>
      <c r="B31" s="303" t="s">
        <v>417</v>
      </c>
      <c r="C31" s="284">
        <v>2850</v>
      </c>
      <c r="D31" s="284"/>
      <c r="E31" s="284"/>
      <c r="F31" s="284"/>
      <c r="G31" s="284"/>
      <c r="H31" s="284"/>
      <c r="I31" s="284"/>
      <c r="J31" s="284">
        <f t="shared" si="5"/>
        <v>2850</v>
      </c>
      <c r="K31" s="282" t="s">
        <v>386</v>
      </c>
      <c r="L31" s="285" t="s">
        <v>418</v>
      </c>
      <c r="M31" s="285" t="s">
        <v>419</v>
      </c>
      <c r="N31" s="287"/>
    </row>
    <row r="32" spans="1:14" s="302" customFormat="1" ht="56.25">
      <c r="A32" s="300">
        <v>2</v>
      </c>
      <c r="B32" s="303" t="s">
        <v>420</v>
      </c>
      <c r="C32" s="284">
        <v>950</v>
      </c>
      <c r="D32" s="284"/>
      <c r="E32" s="284"/>
      <c r="F32" s="284"/>
      <c r="G32" s="284"/>
      <c r="H32" s="284"/>
      <c r="I32" s="284"/>
      <c r="J32" s="284">
        <f>C32-E32</f>
        <v>950</v>
      </c>
      <c r="K32" s="282" t="s">
        <v>386</v>
      </c>
      <c r="L32" s="285" t="s">
        <v>412</v>
      </c>
      <c r="M32" s="285" t="s">
        <v>419</v>
      </c>
      <c r="N32" s="287"/>
    </row>
    <row r="33" spans="1:14" s="302" customFormat="1" ht="56.25">
      <c r="A33" s="300">
        <v>3</v>
      </c>
      <c r="B33" s="303" t="s">
        <v>421</v>
      </c>
      <c r="C33" s="284"/>
      <c r="D33" s="284"/>
      <c r="E33" s="284"/>
      <c r="F33" s="284"/>
      <c r="G33" s="284"/>
      <c r="H33" s="284"/>
      <c r="I33" s="284"/>
      <c r="J33" s="284"/>
      <c r="K33" s="282" t="s">
        <v>422</v>
      </c>
      <c r="L33" s="285" t="s">
        <v>387</v>
      </c>
      <c r="M33" s="285" t="s">
        <v>423</v>
      </c>
      <c r="N33" s="287"/>
    </row>
    <row r="34" spans="1:14" s="302" customFormat="1" ht="56.25">
      <c r="A34" s="300">
        <v>4</v>
      </c>
      <c r="B34" s="303" t="s">
        <v>424</v>
      </c>
      <c r="C34" s="284"/>
      <c r="D34" s="284"/>
      <c r="E34" s="284"/>
      <c r="F34" s="284"/>
      <c r="G34" s="284"/>
      <c r="H34" s="284"/>
      <c r="I34" s="284"/>
      <c r="J34" s="284"/>
      <c r="K34" s="282" t="s">
        <v>425</v>
      </c>
      <c r="L34" s="285" t="s">
        <v>387</v>
      </c>
      <c r="M34" s="285" t="s">
        <v>423</v>
      </c>
      <c r="N34" s="287"/>
    </row>
    <row r="35" spans="1:14" s="302" customFormat="1" ht="56.25">
      <c r="A35" s="300">
        <v>5</v>
      </c>
      <c r="B35" s="303" t="s">
        <v>426</v>
      </c>
      <c r="C35" s="284"/>
      <c r="D35" s="284"/>
      <c r="E35" s="284"/>
      <c r="F35" s="284"/>
      <c r="G35" s="284"/>
      <c r="H35" s="284"/>
      <c r="I35" s="284"/>
      <c r="J35" s="284"/>
      <c r="K35" s="282" t="s">
        <v>386</v>
      </c>
      <c r="L35" s="285" t="s">
        <v>387</v>
      </c>
      <c r="M35" s="285" t="s">
        <v>423</v>
      </c>
      <c r="N35" s="287"/>
    </row>
    <row r="36" spans="1:14" s="302" customFormat="1" ht="56.25">
      <c r="A36" s="300">
        <v>6</v>
      </c>
      <c r="B36" s="303" t="s">
        <v>427</v>
      </c>
      <c r="C36" s="284"/>
      <c r="D36" s="284"/>
      <c r="E36" s="284"/>
      <c r="F36" s="284"/>
      <c r="G36" s="284"/>
      <c r="H36" s="284"/>
      <c r="I36" s="284"/>
      <c r="J36" s="284"/>
      <c r="K36" s="282" t="s">
        <v>386</v>
      </c>
      <c r="L36" s="285" t="s">
        <v>387</v>
      </c>
      <c r="M36" s="285" t="s">
        <v>423</v>
      </c>
      <c r="N36" s="287"/>
    </row>
    <row r="37" spans="1:14" s="311" customFormat="1" ht="48" customHeight="1">
      <c r="A37" s="300">
        <v>7</v>
      </c>
      <c r="B37" s="306" t="s">
        <v>428</v>
      </c>
      <c r="C37" s="307"/>
      <c r="D37" s="307"/>
      <c r="E37" s="307"/>
      <c r="F37" s="307"/>
      <c r="G37" s="307"/>
      <c r="H37" s="307"/>
      <c r="I37" s="307"/>
      <c r="J37" s="307"/>
      <c r="K37" s="308" t="s">
        <v>386</v>
      </c>
      <c r="L37" s="309" t="s">
        <v>387</v>
      </c>
      <c r="M37" s="309" t="s">
        <v>423</v>
      </c>
      <c r="N37" s="310"/>
    </row>
    <row r="38" spans="1:14" s="311" customFormat="1" ht="48" customHeight="1">
      <c r="A38" s="300">
        <v>8</v>
      </c>
      <c r="B38" s="306" t="s">
        <v>429</v>
      </c>
      <c r="C38" s="307"/>
      <c r="D38" s="307"/>
      <c r="E38" s="307"/>
      <c r="F38" s="307"/>
      <c r="G38" s="307"/>
      <c r="H38" s="307"/>
      <c r="I38" s="307"/>
      <c r="J38" s="307"/>
      <c r="K38" s="308" t="s">
        <v>386</v>
      </c>
      <c r="L38" s="309" t="s">
        <v>387</v>
      </c>
      <c r="M38" s="309" t="s">
        <v>423</v>
      </c>
      <c r="N38" s="310"/>
    </row>
    <row r="39" spans="1:14" s="302" customFormat="1" ht="56.25">
      <c r="A39" s="300">
        <v>9</v>
      </c>
      <c r="B39" s="303" t="s">
        <v>430</v>
      </c>
      <c r="C39" s="284"/>
      <c r="D39" s="284"/>
      <c r="E39" s="284"/>
      <c r="F39" s="284"/>
      <c r="G39" s="284"/>
      <c r="H39" s="284"/>
      <c r="I39" s="284"/>
      <c r="J39" s="284"/>
      <c r="K39" s="282" t="s">
        <v>431</v>
      </c>
      <c r="L39" s="285" t="s">
        <v>432</v>
      </c>
      <c r="M39" s="285" t="s">
        <v>423</v>
      </c>
      <c r="N39" s="287"/>
    </row>
    <row r="40" spans="1:14" s="302" customFormat="1" ht="75">
      <c r="A40" s="300">
        <v>10</v>
      </c>
      <c r="B40" s="303" t="s">
        <v>433</v>
      </c>
      <c r="C40" s="284"/>
      <c r="D40" s="284"/>
      <c r="E40" s="284"/>
      <c r="F40" s="284"/>
      <c r="G40" s="284"/>
      <c r="H40" s="284"/>
      <c r="I40" s="284"/>
      <c r="J40" s="284"/>
      <c r="K40" s="282" t="s">
        <v>434</v>
      </c>
      <c r="L40" s="285" t="s">
        <v>432</v>
      </c>
      <c r="M40" s="285" t="s">
        <v>423</v>
      </c>
      <c r="N40" s="287"/>
    </row>
    <row r="41" spans="1:14" s="302" customFormat="1" ht="93.75" hidden="1">
      <c r="A41" s="300">
        <v>21</v>
      </c>
      <c r="B41" s="303" t="s">
        <v>435</v>
      </c>
      <c r="C41" s="284"/>
      <c r="D41" s="284"/>
      <c r="E41" s="284"/>
      <c r="F41" s="284"/>
      <c r="G41" s="284"/>
      <c r="H41" s="284"/>
      <c r="I41" s="284"/>
      <c r="J41" s="284"/>
      <c r="K41" s="282" t="s">
        <v>422</v>
      </c>
      <c r="L41" s="285"/>
      <c r="M41" s="285" t="s">
        <v>436</v>
      </c>
      <c r="N41" s="287"/>
    </row>
    <row r="42" spans="1:14" s="302" customFormat="1" ht="93.75" hidden="1">
      <c r="A42" s="300">
        <v>22</v>
      </c>
      <c r="B42" s="303" t="s">
        <v>437</v>
      </c>
      <c r="C42" s="284"/>
      <c r="D42" s="284"/>
      <c r="E42" s="284"/>
      <c r="F42" s="284"/>
      <c r="G42" s="284"/>
      <c r="H42" s="284"/>
      <c r="I42" s="284"/>
      <c r="J42" s="284"/>
      <c r="K42" s="282" t="s">
        <v>399</v>
      </c>
      <c r="L42" s="285"/>
      <c r="M42" s="285" t="s">
        <v>438</v>
      </c>
      <c r="N42" s="287"/>
    </row>
    <row r="43" spans="1:14" s="302" customFormat="1" ht="114" hidden="1" customHeight="1">
      <c r="A43" s="300">
        <v>23</v>
      </c>
      <c r="B43" s="303" t="s">
        <v>439</v>
      </c>
      <c r="C43" s="284"/>
      <c r="D43" s="284"/>
      <c r="E43" s="284"/>
      <c r="F43" s="284"/>
      <c r="G43" s="284"/>
      <c r="H43" s="284"/>
      <c r="I43" s="284"/>
      <c r="J43" s="284"/>
      <c r="K43" s="282" t="s">
        <v>386</v>
      </c>
      <c r="L43" s="285"/>
      <c r="M43" s="285" t="s">
        <v>440</v>
      </c>
      <c r="N43" s="287"/>
    </row>
    <row r="44" spans="1:14" s="302" customFormat="1" ht="56.25" hidden="1">
      <c r="A44" s="300">
        <v>24</v>
      </c>
      <c r="B44" s="303" t="s">
        <v>441</v>
      </c>
      <c r="C44" s="284"/>
      <c r="D44" s="284"/>
      <c r="E44" s="284"/>
      <c r="F44" s="284"/>
      <c r="G44" s="284"/>
      <c r="H44" s="284"/>
      <c r="I44" s="284"/>
      <c r="J44" s="284"/>
      <c r="K44" s="282" t="s">
        <v>386</v>
      </c>
      <c r="L44" s="285"/>
      <c r="M44" s="285" t="s">
        <v>442</v>
      </c>
      <c r="N44" s="287"/>
    </row>
    <row r="45" spans="1:14" s="302" customFormat="1" ht="79.5" hidden="1" customHeight="1">
      <c r="A45" s="300">
        <v>25</v>
      </c>
      <c r="B45" s="303" t="s">
        <v>443</v>
      </c>
      <c r="C45" s="284"/>
      <c r="D45" s="284"/>
      <c r="E45" s="284"/>
      <c r="F45" s="284"/>
      <c r="G45" s="284"/>
      <c r="H45" s="284"/>
      <c r="I45" s="284"/>
      <c r="J45" s="284"/>
      <c r="K45" s="282" t="s">
        <v>386</v>
      </c>
      <c r="L45" s="285"/>
      <c r="M45" s="459" t="s">
        <v>444</v>
      </c>
      <c r="N45" s="287"/>
    </row>
    <row r="46" spans="1:14" s="302" customFormat="1" ht="63.6" hidden="1" customHeight="1">
      <c r="A46" s="300">
        <v>26</v>
      </c>
      <c r="B46" s="303" t="s">
        <v>445</v>
      </c>
      <c r="C46" s="284"/>
      <c r="D46" s="284"/>
      <c r="E46" s="284"/>
      <c r="F46" s="284"/>
      <c r="G46" s="284"/>
      <c r="H46" s="284"/>
      <c r="I46" s="284"/>
      <c r="J46" s="284"/>
      <c r="K46" s="282" t="s">
        <v>386</v>
      </c>
      <c r="L46" s="285"/>
      <c r="M46" s="460"/>
      <c r="N46" s="287"/>
    </row>
    <row r="47" spans="1:14" s="302" customFormat="1" ht="78" hidden="1" customHeight="1">
      <c r="A47" s="300">
        <v>27</v>
      </c>
      <c r="B47" s="303" t="s">
        <v>446</v>
      </c>
      <c r="C47" s="284"/>
      <c r="D47" s="284"/>
      <c r="E47" s="284"/>
      <c r="F47" s="284"/>
      <c r="G47" s="284"/>
      <c r="H47" s="284"/>
      <c r="I47" s="284"/>
      <c r="J47" s="284"/>
      <c r="K47" s="282" t="s">
        <v>386</v>
      </c>
      <c r="L47" s="285"/>
      <c r="M47" s="461"/>
      <c r="N47" s="287"/>
    </row>
    <row r="48" spans="1:14" s="305" customFormat="1" ht="35.25" customHeight="1">
      <c r="A48" s="274" t="s">
        <v>11</v>
      </c>
      <c r="B48" s="312" t="s">
        <v>447</v>
      </c>
      <c r="C48" s="277">
        <f>+C49+C54</f>
        <v>15350</v>
      </c>
      <c r="D48" s="277">
        <f t="shared" ref="D48:J48" si="7">+D49+D54</f>
        <v>3892.9639999999999</v>
      </c>
      <c r="E48" s="277">
        <f t="shared" si="7"/>
        <v>4019.13</v>
      </c>
      <c r="F48" s="277">
        <f t="shared" si="7"/>
        <v>3892.9639999999999</v>
      </c>
      <c r="G48" s="277">
        <v>5280</v>
      </c>
      <c r="H48" s="277">
        <f t="shared" si="7"/>
        <v>0</v>
      </c>
      <c r="I48" s="270">
        <f>+H48/G48*100</f>
        <v>0</v>
      </c>
      <c r="J48" s="277">
        <f t="shared" si="7"/>
        <v>0</v>
      </c>
      <c r="K48" s="304">
        <f>+K49+K54</f>
        <v>6</v>
      </c>
      <c r="L48" s="296"/>
      <c r="M48" s="313"/>
      <c r="N48" s="298"/>
    </row>
    <row r="49" spans="1:14" s="305" customFormat="1" ht="35.25" customHeight="1">
      <c r="A49" s="274" t="s">
        <v>384</v>
      </c>
      <c r="B49" s="312" t="s">
        <v>395</v>
      </c>
      <c r="C49" s="277">
        <f>SUM(C50:C53)</f>
        <v>11350</v>
      </c>
      <c r="D49" s="277">
        <f t="shared" ref="D49:J49" si="8">SUM(D50:D53)</f>
        <v>0</v>
      </c>
      <c r="E49" s="277">
        <f t="shared" si="8"/>
        <v>0</v>
      </c>
      <c r="F49" s="277">
        <f t="shared" si="8"/>
        <v>0</v>
      </c>
      <c r="G49" s="277"/>
      <c r="H49" s="277"/>
      <c r="I49" s="277"/>
      <c r="J49" s="277">
        <f t="shared" si="8"/>
        <v>0</v>
      </c>
      <c r="K49" s="304">
        <v>4</v>
      </c>
      <c r="L49" s="296"/>
      <c r="M49" s="314"/>
      <c r="N49" s="298"/>
    </row>
    <row r="50" spans="1:14" s="302" customFormat="1" ht="60" customHeight="1">
      <c r="A50" s="300">
        <v>1</v>
      </c>
      <c r="B50" s="303" t="s">
        <v>448</v>
      </c>
      <c r="C50" s="284">
        <v>3120</v>
      </c>
      <c r="D50" s="284"/>
      <c r="E50" s="284"/>
      <c r="F50" s="284"/>
      <c r="G50" s="284"/>
      <c r="H50" s="284"/>
      <c r="I50" s="284"/>
      <c r="J50" s="284"/>
      <c r="K50" s="282" t="s">
        <v>399</v>
      </c>
      <c r="L50" s="285" t="s">
        <v>449</v>
      </c>
      <c r="M50" s="459" t="s">
        <v>450</v>
      </c>
      <c r="N50" s="287"/>
    </row>
    <row r="51" spans="1:14" s="302" customFormat="1" ht="62.25" customHeight="1">
      <c r="A51" s="300">
        <v>2</v>
      </c>
      <c r="B51" s="303" t="s">
        <v>451</v>
      </c>
      <c r="C51" s="284">
        <v>3140</v>
      </c>
      <c r="D51" s="284"/>
      <c r="E51" s="284"/>
      <c r="F51" s="284"/>
      <c r="G51" s="284"/>
      <c r="H51" s="284"/>
      <c r="I51" s="284"/>
      <c r="J51" s="284"/>
      <c r="K51" s="282" t="s">
        <v>452</v>
      </c>
      <c r="L51" s="285" t="s">
        <v>418</v>
      </c>
      <c r="M51" s="460"/>
      <c r="N51" s="287"/>
    </row>
    <row r="52" spans="1:14" s="302" customFormat="1" ht="68.25" customHeight="1">
      <c r="A52" s="300">
        <v>3</v>
      </c>
      <c r="B52" s="303" t="s">
        <v>453</v>
      </c>
      <c r="C52" s="284">
        <v>3240</v>
      </c>
      <c r="D52" s="284"/>
      <c r="E52" s="284"/>
      <c r="F52" s="284"/>
      <c r="G52" s="284"/>
      <c r="H52" s="284"/>
      <c r="I52" s="284"/>
      <c r="J52" s="284"/>
      <c r="K52" s="282" t="s">
        <v>454</v>
      </c>
      <c r="L52" s="285" t="s">
        <v>418</v>
      </c>
      <c r="M52" s="460"/>
      <c r="N52" s="287"/>
    </row>
    <row r="53" spans="1:14" s="302" customFormat="1" ht="57" customHeight="1">
      <c r="A53" s="315">
        <v>4</v>
      </c>
      <c r="B53" s="316" t="s">
        <v>455</v>
      </c>
      <c r="C53" s="317">
        <v>1850</v>
      </c>
      <c r="D53" s="317"/>
      <c r="E53" s="317"/>
      <c r="F53" s="317"/>
      <c r="G53" s="317"/>
      <c r="H53" s="317"/>
      <c r="I53" s="317"/>
      <c r="J53" s="317"/>
      <c r="K53" s="318" t="s">
        <v>452</v>
      </c>
      <c r="L53" s="285" t="s">
        <v>418</v>
      </c>
      <c r="M53" s="461"/>
      <c r="N53" s="287"/>
    </row>
    <row r="54" spans="1:14" s="305" customFormat="1" ht="41.45" customHeight="1">
      <c r="A54" s="319" t="s">
        <v>384</v>
      </c>
      <c r="B54" s="320" t="s">
        <v>66</v>
      </c>
      <c r="C54" s="321">
        <f>SUM(C55:C56)</f>
        <v>4000</v>
      </c>
      <c r="D54" s="321">
        <f t="shared" ref="D54:J54" si="9">SUM(D55:D56)</f>
        <v>3892.9639999999999</v>
      </c>
      <c r="E54" s="321">
        <f t="shared" si="9"/>
        <v>4019.13</v>
      </c>
      <c r="F54" s="321">
        <f t="shared" si="9"/>
        <v>3892.9639999999999</v>
      </c>
      <c r="G54" s="321">
        <f t="shared" si="9"/>
        <v>0</v>
      </c>
      <c r="H54" s="321">
        <f t="shared" si="9"/>
        <v>0</v>
      </c>
      <c r="I54" s="270" t="e">
        <f>+H54/G54*100</f>
        <v>#DIV/0!</v>
      </c>
      <c r="J54" s="321">
        <f t="shared" si="9"/>
        <v>0</v>
      </c>
      <c r="K54" s="322">
        <v>2</v>
      </c>
      <c r="L54" s="323"/>
      <c r="M54" s="323"/>
      <c r="N54" s="298"/>
    </row>
    <row r="55" spans="1:14" s="302" customFormat="1" ht="69.75" customHeight="1">
      <c r="A55" s="315">
        <v>1</v>
      </c>
      <c r="B55" s="316" t="s">
        <v>92</v>
      </c>
      <c r="C55" s="324">
        <v>1500</v>
      </c>
      <c r="D55" s="324">
        <v>1490.375</v>
      </c>
      <c r="E55" s="324">
        <v>1500</v>
      </c>
      <c r="F55" s="324">
        <v>1490.375</v>
      </c>
      <c r="G55" s="324"/>
      <c r="H55" s="324"/>
      <c r="I55" s="324"/>
      <c r="J55" s="325"/>
      <c r="K55" s="318" t="s">
        <v>456</v>
      </c>
      <c r="L55" s="326" t="s">
        <v>418</v>
      </c>
      <c r="M55" s="285" t="s">
        <v>457</v>
      </c>
      <c r="N55" s="287"/>
    </row>
    <row r="56" spans="1:14" s="302" customFormat="1" ht="55.5" customHeight="1">
      <c r="A56" s="300">
        <v>2</v>
      </c>
      <c r="B56" s="303" t="s">
        <v>93</v>
      </c>
      <c r="C56" s="327">
        <v>2500</v>
      </c>
      <c r="D56" s="327">
        <v>2402.5889999999999</v>
      </c>
      <c r="E56" s="327">
        <v>2519.13</v>
      </c>
      <c r="F56" s="327">
        <v>2402.5889999999999</v>
      </c>
      <c r="G56" s="324"/>
      <c r="H56" s="324"/>
      <c r="I56" s="324"/>
      <c r="J56" s="325"/>
      <c r="K56" s="282" t="s">
        <v>458</v>
      </c>
      <c r="L56" s="285" t="s">
        <v>418</v>
      </c>
      <c r="M56" s="285" t="s">
        <v>457</v>
      </c>
      <c r="N56" s="287"/>
    </row>
    <row r="57" spans="1:14" s="305" customFormat="1" ht="34.5" customHeight="1">
      <c r="A57" s="274" t="s">
        <v>104</v>
      </c>
      <c r="B57" s="312" t="s">
        <v>370</v>
      </c>
      <c r="C57" s="277">
        <f>SUM(C58:C67)</f>
        <v>12800</v>
      </c>
      <c r="D57" s="277">
        <f>SUM(D58:D67)</f>
        <v>4150</v>
      </c>
      <c r="E57" s="277">
        <f t="shared" ref="E57:J57" si="10">SUM(E58:E67)</f>
        <v>2699.2249999999999</v>
      </c>
      <c r="F57" s="277">
        <f t="shared" si="10"/>
        <v>2533.1030000000001</v>
      </c>
      <c r="G57" s="277">
        <f t="shared" si="10"/>
        <v>1250</v>
      </c>
      <c r="H57" s="277">
        <f t="shared" si="10"/>
        <v>1233.8779999999999</v>
      </c>
      <c r="I57" s="270">
        <f>+H57/G57*100</f>
        <v>98.710239999999999</v>
      </c>
      <c r="J57" s="277">
        <f t="shared" si="10"/>
        <v>10100.775</v>
      </c>
      <c r="K57" s="304">
        <v>10</v>
      </c>
      <c r="L57" s="296"/>
      <c r="M57" s="313"/>
      <c r="N57" s="298"/>
    </row>
    <row r="58" spans="1:14" s="302" customFormat="1" ht="56.25">
      <c r="A58" s="300">
        <v>1</v>
      </c>
      <c r="B58" s="303" t="s">
        <v>459</v>
      </c>
      <c r="C58" s="284">
        <v>1300</v>
      </c>
      <c r="D58" s="284"/>
      <c r="E58" s="284"/>
      <c r="F58" s="284"/>
      <c r="G58" s="284"/>
      <c r="H58" s="284"/>
      <c r="I58" s="284"/>
      <c r="J58" s="284">
        <f>C58-E58</f>
        <v>1300</v>
      </c>
      <c r="K58" s="282" t="s">
        <v>386</v>
      </c>
      <c r="L58" s="285" t="s">
        <v>460</v>
      </c>
      <c r="M58" s="285" t="s">
        <v>461</v>
      </c>
      <c r="N58" s="287"/>
    </row>
    <row r="59" spans="1:14" s="302" customFormat="1" ht="56.25">
      <c r="A59" s="300">
        <v>2</v>
      </c>
      <c r="B59" s="303" t="s">
        <v>462</v>
      </c>
      <c r="C59" s="284">
        <v>1650</v>
      </c>
      <c r="D59" s="284"/>
      <c r="E59" s="284"/>
      <c r="F59" s="284"/>
      <c r="G59" s="284"/>
      <c r="H59" s="284"/>
      <c r="I59" s="284"/>
      <c r="J59" s="284">
        <f t="shared" ref="J59:J67" si="11">C59-E59</f>
        <v>1650</v>
      </c>
      <c r="K59" s="282" t="s">
        <v>456</v>
      </c>
      <c r="L59" s="285" t="s">
        <v>460</v>
      </c>
      <c r="M59" s="285" t="s">
        <v>463</v>
      </c>
      <c r="N59" s="287"/>
    </row>
    <row r="60" spans="1:14" s="302" customFormat="1" ht="75">
      <c r="A60" s="300">
        <v>3</v>
      </c>
      <c r="B60" s="303" t="s">
        <v>464</v>
      </c>
      <c r="C60" s="284">
        <v>750</v>
      </c>
      <c r="D60" s="284">
        <v>750</v>
      </c>
      <c r="E60" s="284">
        <v>750</v>
      </c>
      <c r="F60" s="292">
        <f>140+539.876</f>
        <v>679.87599999999998</v>
      </c>
      <c r="G60" s="284">
        <v>550</v>
      </c>
      <c r="H60" s="289">
        <v>539.87599999999998</v>
      </c>
      <c r="I60" s="292">
        <f>+H60/G60*100</f>
        <v>98.159272727272722</v>
      </c>
      <c r="J60" s="284">
        <f t="shared" si="11"/>
        <v>0</v>
      </c>
      <c r="K60" s="282" t="s">
        <v>386</v>
      </c>
      <c r="L60" s="285" t="s">
        <v>465</v>
      </c>
      <c r="M60" s="285" t="s">
        <v>457</v>
      </c>
      <c r="N60" s="287"/>
    </row>
    <row r="61" spans="1:14" s="302" customFormat="1" ht="77.25" customHeight="1">
      <c r="A61" s="300">
        <v>4</v>
      </c>
      <c r="B61" s="303" t="s">
        <v>466</v>
      </c>
      <c r="C61" s="284">
        <v>1000</v>
      </c>
      <c r="D61" s="284">
        <v>1000</v>
      </c>
      <c r="E61" s="284">
        <v>1000</v>
      </c>
      <c r="F61" s="292">
        <f>210+694.002</f>
        <v>904.00199999999995</v>
      </c>
      <c r="G61" s="284">
        <v>700</v>
      </c>
      <c r="H61" s="289">
        <v>694.00199999999995</v>
      </c>
      <c r="I61" s="292">
        <f>+H61/G61*100</f>
        <v>99.143142857142848</v>
      </c>
      <c r="J61" s="284">
        <f t="shared" si="11"/>
        <v>0</v>
      </c>
      <c r="K61" s="282" t="s">
        <v>456</v>
      </c>
      <c r="L61" s="285" t="s">
        <v>465</v>
      </c>
      <c r="M61" s="285" t="s">
        <v>457</v>
      </c>
      <c r="N61" s="287"/>
    </row>
    <row r="62" spans="1:14" s="302" customFormat="1" ht="56.25">
      <c r="A62" s="300">
        <v>5</v>
      </c>
      <c r="B62" s="303" t="s">
        <v>467</v>
      </c>
      <c r="C62" s="284">
        <v>2500</v>
      </c>
      <c r="D62" s="284"/>
      <c r="E62" s="284"/>
      <c r="F62" s="284"/>
      <c r="G62" s="284"/>
      <c r="H62" s="284"/>
      <c r="I62" s="284"/>
      <c r="J62" s="284">
        <f t="shared" si="11"/>
        <v>2500</v>
      </c>
      <c r="K62" s="282" t="s">
        <v>386</v>
      </c>
      <c r="L62" s="285" t="s">
        <v>412</v>
      </c>
      <c r="M62" s="285" t="s">
        <v>468</v>
      </c>
      <c r="N62" s="287"/>
    </row>
    <row r="63" spans="1:14" s="302" customFormat="1" ht="56.25">
      <c r="A63" s="300">
        <v>6</v>
      </c>
      <c r="B63" s="303" t="s">
        <v>469</v>
      </c>
      <c r="C63" s="284">
        <v>800</v>
      </c>
      <c r="D63" s="284">
        <v>200</v>
      </c>
      <c r="E63" s="284">
        <v>100</v>
      </c>
      <c r="F63" s="284">
        <v>100</v>
      </c>
      <c r="G63" s="284"/>
      <c r="H63" s="284"/>
      <c r="I63" s="284"/>
      <c r="J63" s="284">
        <f t="shared" si="11"/>
        <v>700</v>
      </c>
      <c r="K63" s="282" t="s">
        <v>452</v>
      </c>
      <c r="L63" s="285" t="s">
        <v>412</v>
      </c>
      <c r="M63" s="286" t="s">
        <v>413</v>
      </c>
      <c r="N63" s="287"/>
    </row>
    <row r="64" spans="1:14" s="302" customFormat="1" ht="56.25">
      <c r="A64" s="300">
        <v>7</v>
      </c>
      <c r="B64" s="303" t="s">
        <v>98</v>
      </c>
      <c r="C64" s="284">
        <v>700</v>
      </c>
      <c r="D64" s="284">
        <v>700</v>
      </c>
      <c r="E64" s="284">
        <v>200</v>
      </c>
      <c r="F64" s="284">
        <v>200</v>
      </c>
      <c r="G64" s="284"/>
      <c r="H64" s="284"/>
      <c r="I64" s="284"/>
      <c r="J64" s="284">
        <f t="shared" si="11"/>
        <v>500</v>
      </c>
      <c r="K64" s="282" t="s">
        <v>422</v>
      </c>
      <c r="L64" s="285" t="s">
        <v>412</v>
      </c>
      <c r="M64" s="286" t="s">
        <v>470</v>
      </c>
      <c r="N64" s="287"/>
    </row>
    <row r="65" spans="1:14" s="311" customFormat="1" ht="53.25" customHeight="1">
      <c r="A65" s="328">
        <v>8</v>
      </c>
      <c r="B65" s="306" t="s">
        <v>471</v>
      </c>
      <c r="C65" s="307">
        <v>1300</v>
      </c>
      <c r="D65" s="307">
        <v>1300</v>
      </c>
      <c r="E65" s="307">
        <v>549.22500000000002</v>
      </c>
      <c r="F65" s="307">
        <v>549.22500000000002</v>
      </c>
      <c r="G65" s="307"/>
      <c r="H65" s="307"/>
      <c r="I65" s="307"/>
      <c r="J65" s="307">
        <f t="shared" si="11"/>
        <v>750.77499999999998</v>
      </c>
      <c r="K65" s="308" t="s">
        <v>456</v>
      </c>
      <c r="L65" s="309" t="s">
        <v>412</v>
      </c>
      <c r="M65" s="309" t="s">
        <v>472</v>
      </c>
      <c r="N65" s="310"/>
    </row>
    <row r="66" spans="1:14" s="302" customFormat="1" ht="56.25">
      <c r="A66" s="300">
        <v>9</v>
      </c>
      <c r="B66" s="303" t="s">
        <v>473</v>
      </c>
      <c r="C66" s="284">
        <v>800</v>
      </c>
      <c r="D66" s="284">
        <v>200</v>
      </c>
      <c r="E66" s="284">
        <v>100</v>
      </c>
      <c r="F66" s="284">
        <v>100</v>
      </c>
      <c r="G66" s="284"/>
      <c r="H66" s="284"/>
      <c r="I66" s="284"/>
      <c r="J66" s="284">
        <f t="shared" si="11"/>
        <v>700</v>
      </c>
      <c r="K66" s="282" t="s">
        <v>474</v>
      </c>
      <c r="L66" s="285" t="s">
        <v>412</v>
      </c>
      <c r="M66" s="286" t="s">
        <v>413</v>
      </c>
      <c r="N66" s="287"/>
    </row>
    <row r="67" spans="1:14" s="302" customFormat="1" ht="54.75" customHeight="1">
      <c r="A67" s="300">
        <v>10</v>
      </c>
      <c r="B67" s="303" t="s">
        <v>475</v>
      </c>
      <c r="C67" s="284">
        <v>2000</v>
      </c>
      <c r="D67" s="284"/>
      <c r="E67" s="284"/>
      <c r="F67" s="284"/>
      <c r="G67" s="284"/>
      <c r="H67" s="284"/>
      <c r="I67" s="284"/>
      <c r="J67" s="284">
        <f t="shared" si="11"/>
        <v>2000</v>
      </c>
      <c r="K67" s="282" t="s">
        <v>456</v>
      </c>
      <c r="L67" s="285" t="s">
        <v>412</v>
      </c>
      <c r="M67" s="286" t="s">
        <v>476</v>
      </c>
      <c r="N67" s="287"/>
    </row>
    <row r="68" spans="1:14" ht="19.5" hidden="1">
      <c r="A68" s="274"/>
      <c r="B68" s="312"/>
      <c r="C68" s="329"/>
      <c r="D68" s="329"/>
      <c r="E68" s="329"/>
      <c r="F68" s="329"/>
      <c r="G68" s="329"/>
      <c r="H68" s="329"/>
      <c r="I68" s="329"/>
      <c r="J68" s="329"/>
      <c r="K68" s="304"/>
      <c r="L68" s="287"/>
      <c r="M68" s="330"/>
      <c r="N68" s="287"/>
    </row>
    <row r="69" spans="1:14" hidden="1">
      <c r="A69" s="330"/>
      <c r="B69" s="303"/>
      <c r="C69" s="284"/>
      <c r="D69" s="284"/>
      <c r="E69" s="284"/>
      <c r="F69" s="284"/>
      <c r="G69" s="284"/>
      <c r="H69" s="284"/>
      <c r="I69" s="284"/>
      <c r="J69" s="284"/>
      <c r="K69" s="330"/>
      <c r="L69" s="285"/>
      <c r="M69" s="330"/>
      <c r="N69" s="287"/>
    </row>
    <row r="70" spans="1:14" hidden="1">
      <c r="A70" s="330"/>
      <c r="B70" s="303"/>
      <c r="C70" s="284"/>
      <c r="D70" s="284"/>
      <c r="E70" s="284"/>
      <c r="F70" s="284"/>
      <c r="G70" s="284"/>
      <c r="H70" s="284"/>
      <c r="I70" s="284"/>
      <c r="J70" s="284"/>
      <c r="K70" s="330"/>
      <c r="L70" s="285"/>
      <c r="M70" s="330"/>
      <c r="N70" s="287"/>
    </row>
    <row r="71" spans="1:14" s="332" customFormat="1" ht="19.5" hidden="1">
      <c r="A71" s="313"/>
      <c r="B71" s="331"/>
      <c r="C71" s="329"/>
      <c r="D71" s="329"/>
      <c r="E71" s="329"/>
      <c r="F71" s="329"/>
      <c r="G71" s="329"/>
      <c r="H71" s="329"/>
      <c r="I71" s="329"/>
      <c r="J71" s="329"/>
      <c r="K71" s="304"/>
      <c r="L71" s="298"/>
      <c r="M71" s="313"/>
      <c r="N71" s="298"/>
    </row>
  </sheetData>
  <mergeCells count="6">
    <mergeCell ref="M50:M53"/>
    <mergeCell ref="A1:B1"/>
    <mergeCell ref="A2:N2"/>
    <mergeCell ref="A3:N3"/>
    <mergeCell ref="M4:N4"/>
    <mergeCell ref="M45:M47"/>
  </mergeCells>
  <pageMargins left="0.15748031496062992" right="3.937007874015748E-2" top="0.74803149606299213" bottom="0.70866141732283472" header="0.31496062992125984" footer="0.31496062992125984"/>
  <pageSetup paperSize="9" scale="57" orientation="landscape" horizontalDpi="300" verticalDpi="300" r:id="rId1"/>
  <headerFooter>
    <oddFooter>&amp;C&amp;P</oddFooter>
  </headerFooter>
</worksheet>
</file>

<file path=xl/worksheets/sheet6.xml><?xml version="1.0" encoding="utf-8"?>
<worksheet xmlns="http://schemas.openxmlformats.org/spreadsheetml/2006/main" xmlns:r="http://schemas.openxmlformats.org/officeDocument/2006/relationships">
  <dimension ref="A1:S68"/>
  <sheetViews>
    <sheetView zoomScale="70" zoomScaleNormal="70" zoomScaleSheetLayoutView="70" zoomScalePageLayoutView="70" workbookViewId="0">
      <pane xSplit="1" ySplit="4" topLeftCell="B47" activePane="bottomRight" state="frozen"/>
      <selection pane="topRight" activeCell="B1" sqref="B1"/>
      <selection pane="bottomLeft" activeCell="A5" sqref="A5"/>
      <selection pane="bottomRight" activeCell="I8" sqref="I8"/>
    </sheetView>
  </sheetViews>
  <sheetFormatPr defaultColWidth="5" defaultRowHeight="18.75"/>
  <cols>
    <col min="1" max="1" width="6.85546875" style="338" customWidth="1"/>
    <col min="2" max="2" width="54" style="395" customWidth="1"/>
    <col min="3" max="3" width="3.7109375" style="334" hidden="1" customWidth="1"/>
    <col min="4" max="4" width="12.42578125" style="335" customWidth="1"/>
    <col min="5" max="5" width="13.5703125" style="336" customWidth="1"/>
    <col min="6" max="6" width="13.85546875" style="334" customWidth="1"/>
    <col min="7" max="10" width="14.140625" style="334" customWidth="1"/>
    <col min="11" max="11" width="12.28515625" style="334" customWidth="1"/>
    <col min="12" max="12" width="14.42578125" style="334" customWidth="1"/>
    <col min="13" max="13" width="36" style="337" customWidth="1"/>
    <col min="14" max="16" width="9.85546875" style="338" hidden="1" customWidth="1"/>
    <col min="17" max="17" width="17.140625" style="338" customWidth="1"/>
    <col min="18" max="18" width="12.7109375" style="338" customWidth="1"/>
    <col min="19" max="19" width="13.140625" style="338" customWidth="1"/>
    <col min="20" max="257" width="9.85546875" style="338" customWidth="1"/>
    <col min="258" max="261" width="5" style="338"/>
    <col min="262" max="262" width="36.85546875" style="338" customWidth="1"/>
    <col min="263" max="263" width="0" style="338" hidden="1" customWidth="1"/>
    <col min="264" max="264" width="14.85546875" style="338" customWidth="1"/>
    <col min="265" max="268" width="0" style="338" hidden="1" customWidth="1"/>
    <col min="269" max="269" width="28.85546875" style="338" customWidth="1"/>
    <col min="270" max="272" width="0" style="338" hidden="1" customWidth="1"/>
    <col min="273" max="273" width="30.85546875" style="338" customWidth="1"/>
    <col min="274" max="513" width="9.85546875" style="338" customWidth="1"/>
    <col min="514" max="517" width="5" style="338"/>
    <col min="518" max="518" width="36.85546875" style="338" customWidth="1"/>
    <col min="519" max="519" width="0" style="338" hidden="1" customWidth="1"/>
    <col min="520" max="520" width="14.85546875" style="338" customWidth="1"/>
    <col min="521" max="524" width="0" style="338" hidden="1" customWidth="1"/>
    <col min="525" max="525" width="28.85546875" style="338" customWidth="1"/>
    <col min="526" max="528" width="0" style="338" hidden="1" customWidth="1"/>
    <col min="529" max="529" width="30.85546875" style="338" customWidth="1"/>
    <col min="530" max="769" width="9.85546875" style="338" customWidth="1"/>
    <col min="770" max="773" width="5" style="338"/>
    <col min="774" max="774" width="36.85546875" style="338" customWidth="1"/>
    <col min="775" max="775" width="0" style="338" hidden="1" customWidth="1"/>
    <col min="776" max="776" width="14.85546875" style="338" customWidth="1"/>
    <col min="777" max="780" width="0" style="338" hidden="1" customWidth="1"/>
    <col min="781" max="781" width="28.85546875" style="338" customWidth="1"/>
    <col min="782" max="784" width="0" style="338" hidden="1" customWidth="1"/>
    <col min="785" max="785" width="30.85546875" style="338" customWidth="1"/>
    <col min="786" max="1025" width="9.85546875" style="338" customWidth="1"/>
    <col min="1026" max="1029" width="5" style="338"/>
    <col min="1030" max="1030" width="36.85546875" style="338" customWidth="1"/>
    <col min="1031" max="1031" width="0" style="338" hidden="1" customWidth="1"/>
    <col min="1032" max="1032" width="14.85546875" style="338" customWidth="1"/>
    <col min="1033" max="1036" width="0" style="338" hidden="1" customWidth="1"/>
    <col min="1037" max="1037" width="28.85546875" style="338" customWidth="1"/>
    <col min="1038" max="1040" width="0" style="338" hidden="1" customWidth="1"/>
    <col min="1041" max="1041" width="30.85546875" style="338" customWidth="1"/>
    <col min="1042" max="1281" width="9.85546875" style="338" customWidth="1"/>
    <col min="1282" max="1285" width="5" style="338"/>
    <col min="1286" max="1286" width="36.85546875" style="338" customWidth="1"/>
    <col min="1287" max="1287" width="0" style="338" hidden="1" customWidth="1"/>
    <col min="1288" max="1288" width="14.85546875" style="338" customWidth="1"/>
    <col min="1289" max="1292" width="0" style="338" hidden="1" customWidth="1"/>
    <col min="1293" max="1293" width="28.85546875" style="338" customWidth="1"/>
    <col min="1294" max="1296" width="0" style="338" hidden="1" customWidth="1"/>
    <col min="1297" max="1297" width="30.85546875" style="338" customWidth="1"/>
    <col min="1298" max="1537" width="9.85546875" style="338" customWidth="1"/>
    <col min="1538" max="1541" width="5" style="338"/>
    <col min="1542" max="1542" width="36.85546875" style="338" customWidth="1"/>
    <col min="1543" max="1543" width="0" style="338" hidden="1" customWidth="1"/>
    <col min="1544" max="1544" width="14.85546875" style="338" customWidth="1"/>
    <col min="1545" max="1548" width="0" style="338" hidden="1" customWidth="1"/>
    <col min="1549" max="1549" width="28.85546875" style="338" customWidth="1"/>
    <col min="1550" max="1552" width="0" style="338" hidden="1" customWidth="1"/>
    <col min="1553" max="1553" width="30.85546875" style="338" customWidth="1"/>
    <col min="1554" max="1793" width="9.85546875" style="338" customWidth="1"/>
    <col min="1794" max="1797" width="5" style="338"/>
    <col min="1798" max="1798" width="36.85546875" style="338" customWidth="1"/>
    <col min="1799" max="1799" width="0" style="338" hidden="1" customWidth="1"/>
    <col min="1800" max="1800" width="14.85546875" style="338" customWidth="1"/>
    <col min="1801" max="1804" width="0" style="338" hidden="1" customWidth="1"/>
    <col min="1805" max="1805" width="28.85546875" style="338" customWidth="1"/>
    <col min="1806" max="1808" width="0" style="338" hidden="1" customWidth="1"/>
    <col min="1809" max="1809" width="30.85546875" style="338" customWidth="1"/>
    <col min="1810" max="2049" width="9.85546875" style="338" customWidth="1"/>
    <col min="2050" max="2053" width="5" style="338"/>
    <col min="2054" max="2054" width="36.85546875" style="338" customWidth="1"/>
    <col min="2055" max="2055" width="0" style="338" hidden="1" customWidth="1"/>
    <col min="2056" max="2056" width="14.85546875" style="338" customWidth="1"/>
    <col min="2057" max="2060" width="0" style="338" hidden="1" customWidth="1"/>
    <col min="2061" max="2061" width="28.85546875" style="338" customWidth="1"/>
    <col min="2062" max="2064" width="0" style="338" hidden="1" customWidth="1"/>
    <col min="2065" max="2065" width="30.85546875" style="338" customWidth="1"/>
    <col min="2066" max="2305" width="9.85546875" style="338" customWidth="1"/>
    <col min="2306" max="2309" width="5" style="338"/>
    <col min="2310" max="2310" width="36.85546875" style="338" customWidth="1"/>
    <col min="2311" max="2311" width="0" style="338" hidden="1" customWidth="1"/>
    <col min="2312" max="2312" width="14.85546875" style="338" customWidth="1"/>
    <col min="2313" max="2316" width="0" style="338" hidden="1" customWidth="1"/>
    <col min="2317" max="2317" width="28.85546875" style="338" customWidth="1"/>
    <col min="2318" max="2320" width="0" style="338" hidden="1" customWidth="1"/>
    <col min="2321" max="2321" width="30.85546875" style="338" customWidth="1"/>
    <col min="2322" max="2561" width="9.85546875" style="338" customWidth="1"/>
    <col min="2562" max="2565" width="5" style="338"/>
    <col min="2566" max="2566" width="36.85546875" style="338" customWidth="1"/>
    <col min="2567" max="2567" width="0" style="338" hidden="1" customWidth="1"/>
    <col min="2568" max="2568" width="14.85546875" style="338" customWidth="1"/>
    <col min="2569" max="2572" width="0" style="338" hidden="1" customWidth="1"/>
    <col min="2573" max="2573" width="28.85546875" style="338" customWidth="1"/>
    <col min="2574" max="2576" width="0" style="338" hidden="1" customWidth="1"/>
    <col min="2577" max="2577" width="30.85546875" style="338" customWidth="1"/>
    <col min="2578" max="2817" width="9.85546875" style="338" customWidth="1"/>
    <col min="2818" max="2821" width="5" style="338"/>
    <col min="2822" max="2822" width="36.85546875" style="338" customWidth="1"/>
    <col min="2823" max="2823" width="0" style="338" hidden="1" customWidth="1"/>
    <col min="2824" max="2824" width="14.85546875" style="338" customWidth="1"/>
    <col min="2825" max="2828" width="0" style="338" hidden="1" customWidth="1"/>
    <col min="2829" max="2829" width="28.85546875" style="338" customWidth="1"/>
    <col min="2830" max="2832" width="0" style="338" hidden="1" customWidth="1"/>
    <col min="2833" max="2833" width="30.85546875" style="338" customWidth="1"/>
    <col min="2834" max="3073" width="9.85546875" style="338" customWidth="1"/>
    <col min="3074" max="3077" width="5" style="338"/>
    <col min="3078" max="3078" width="36.85546875" style="338" customWidth="1"/>
    <col min="3079" max="3079" width="0" style="338" hidden="1" customWidth="1"/>
    <col min="3080" max="3080" width="14.85546875" style="338" customWidth="1"/>
    <col min="3081" max="3084" width="0" style="338" hidden="1" customWidth="1"/>
    <col min="3085" max="3085" width="28.85546875" style="338" customWidth="1"/>
    <col min="3086" max="3088" width="0" style="338" hidden="1" customWidth="1"/>
    <col min="3089" max="3089" width="30.85546875" style="338" customWidth="1"/>
    <col min="3090" max="3329" width="9.85546875" style="338" customWidth="1"/>
    <col min="3330" max="3333" width="5" style="338"/>
    <col min="3334" max="3334" width="36.85546875" style="338" customWidth="1"/>
    <col min="3335" max="3335" width="0" style="338" hidden="1" customWidth="1"/>
    <col min="3336" max="3336" width="14.85546875" style="338" customWidth="1"/>
    <col min="3337" max="3340" width="0" style="338" hidden="1" customWidth="1"/>
    <col min="3341" max="3341" width="28.85546875" style="338" customWidth="1"/>
    <col min="3342" max="3344" width="0" style="338" hidden="1" customWidth="1"/>
    <col min="3345" max="3345" width="30.85546875" style="338" customWidth="1"/>
    <col min="3346" max="3585" width="9.85546875" style="338" customWidth="1"/>
    <col min="3586" max="3589" width="5" style="338"/>
    <col min="3590" max="3590" width="36.85546875" style="338" customWidth="1"/>
    <col min="3591" max="3591" width="0" style="338" hidden="1" customWidth="1"/>
    <col min="3592" max="3592" width="14.85546875" style="338" customWidth="1"/>
    <col min="3593" max="3596" width="0" style="338" hidden="1" customWidth="1"/>
    <col min="3597" max="3597" width="28.85546875" style="338" customWidth="1"/>
    <col min="3598" max="3600" width="0" style="338" hidden="1" customWidth="1"/>
    <col min="3601" max="3601" width="30.85546875" style="338" customWidth="1"/>
    <col min="3602" max="3841" width="9.85546875" style="338" customWidth="1"/>
    <col min="3842" max="3845" width="5" style="338"/>
    <col min="3846" max="3846" width="36.85546875" style="338" customWidth="1"/>
    <col min="3847" max="3847" width="0" style="338" hidden="1" customWidth="1"/>
    <col min="3848" max="3848" width="14.85546875" style="338" customWidth="1"/>
    <col min="3849" max="3852" width="0" style="338" hidden="1" customWidth="1"/>
    <col min="3853" max="3853" width="28.85546875" style="338" customWidth="1"/>
    <col min="3854" max="3856" width="0" style="338" hidden="1" customWidth="1"/>
    <col min="3857" max="3857" width="30.85546875" style="338" customWidth="1"/>
    <col min="3858" max="4097" width="9.85546875" style="338" customWidth="1"/>
    <col min="4098" max="4101" width="5" style="338"/>
    <col min="4102" max="4102" width="36.85546875" style="338" customWidth="1"/>
    <col min="4103" max="4103" width="0" style="338" hidden="1" customWidth="1"/>
    <col min="4104" max="4104" width="14.85546875" style="338" customWidth="1"/>
    <col min="4105" max="4108" width="0" style="338" hidden="1" customWidth="1"/>
    <col min="4109" max="4109" width="28.85546875" style="338" customWidth="1"/>
    <col min="4110" max="4112" width="0" style="338" hidden="1" customWidth="1"/>
    <col min="4113" max="4113" width="30.85546875" style="338" customWidth="1"/>
    <col min="4114" max="4353" width="9.85546875" style="338" customWidth="1"/>
    <col min="4354" max="4357" width="5" style="338"/>
    <col min="4358" max="4358" width="36.85546875" style="338" customWidth="1"/>
    <col min="4359" max="4359" width="0" style="338" hidden="1" customWidth="1"/>
    <col min="4360" max="4360" width="14.85546875" style="338" customWidth="1"/>
    <col min="4361" max="4364" width="0" style="338" hidden="1" customWidth="1"/>
    <col min="4365" max="4365" width="28.85546875" style="338" customWidth="1"/>
    <col min="4366" max="4368" width="0" style="338" hidden="1" customWidth="1"/>
    <col min="4369" max="4369" width="30.85546875" style="338" customWidth="1"/>
    <col min="4370" max="4609" width="9.85546875" style="338" customWidth="1"/>
    <col min="4610" max="4613" width="5" style="338"/>
    <col min="4614" max="4614" width="36.85546875" style="338" customWidth="1"/>
    <col min="4615" max="4615" width="0" style="338" hidden="1" customWidth="1"/>
    <col min="4616" max="4616" width="14.85546875" style="338" customWidth="1"/>
    <col min="4617" max="4620" width="0" style="338" hidden="1" customWidth="1"/>
    <col min="4621" max="4621" width="28.85546875" style="338" customWidth="1"/>
    <col min="4622" max="4624" width="0" style="338" hidden="1" customWidth="1"/>
    <col min="4625" max="4625" width="30.85546875" style="338" customWidth="1"/>
    <col min="4626" max="4865" width="9.85546875" style="338" customWidth="1"/>
    <col min="4866" max="4869" width="5" style="338"/>
    <col min="4870" max="4870" width="36.85546875" style="338" customWidth="1"/>
    <col min="4871" max="4871" width="0" style="338" hidden="1" customWidth="1"/>
    <col min="4872" max="4872" width="14.85546875" style="338" customWidth="1"/>
    <col min="4873" max="4876" width="0" style="338" hidden="1" customWidth="1"/>
    <col min="4877" max="4877" width="28.85546875" style="338" customWidth="1"/>
    <col min="4878" max="4880" width="0" style="338" hidden="1" customWidth="1"/>
    <col min="4881" max="4881" width="30.85546875" style="338" customWidth="1"/>
    <col min="4882" max="5121" width="9.85546875" style="338" customWidth="1"/>
    <col min="5122" max="5125" width="5" style="338"/>
    <col min="5126" max="5126" width="36.85546875" style="338" customWidth="1"/>
    <col min="5127" max="5127" width="0" style="338" hidden="1" customWidth="1"/>
    <col min="5128" max="5128" width="14.85546875" style="338" customWidth="1"/>
    <col min="5129" max="5132" width="0" style="338" hidden="1" customWidth="1"/>
    <col min="5133" max="5133" width="28.85546875" style="338" customWidth="1"/>
    <col min="5134" max="5136" width="0" style="338" hidden="1" customWidth="1"/>
    <col min="5137" max="5137" width="30.85546875" style="338" customWidth="1"/>
    <col min="5138" max="5377" width="9.85546875" style="338" customWidth="1"/>
    <col min="5378" max="5381" width="5" style="338"/>
    <col min="5382" max="5382" width="36.85546875" style="338" customWidth="1"/>
    <col min="5383" max="5383" width="0" style="338" hidden="1" customWidth="1"/>
    <col min="5384" max="5384" width="14.85546875" style="338" customWidth="1"/>
    <col min="5385" max="5388" width="0" style="338" hidden="1" customWidth="1"/>
    <col min="5389" max="5389" width="28.85546875" style="338" customWidth="1"/>
    <col min="5390" max="5392" width="0" style="338" hidden="1" customWidth="1"/>
    <col min="5393" max="5393" width="30.85546875" style="338" customWidth="1"/>
    <col min="5394" max="5633" width="9.85546875" style="338" customWidth="1"/>
    <col min="5634" max="5637" width="5" style="338"/>
    <col min="5638" max="5638" width="36.85546875" style="338" customWidth="1"/>
    <col min="5639" max="5639" width="0" style="338" hidden="1" customWidth="1"/>
    <col min="5640" max="5640" width="14.85546875" style="338" customWidth="1"/>
    <col min="5641" max="5644" width="0" style="338" hidden="1" customWidth="1"/>
    <col min="5645" max="5645" width="28.85546875" style="338" customWidth="1"/>
    <col min="5646" max="5648" width="0" style="338" hidden="1" customWidth="1"/>
    <col min="5649" max="5649" width="30.85546875" style="338" customWidth="1"/>
    <col min="5650" max="5889" width="9.85546875" style="338" customWidth="1"/>
    <col min="5890" max="5893" width="5" style="338"/>
    <col min="5894" max="5894" width="36.85546875" style="338" customWidth="1"/>
    <col min="5895" max="5895" width="0" style="338" hidden="1" customWidth="1"/>
    <col min="5896" max="5896" width="14.85546875" style="338" customWidth="1"/>
    <col min="5897" max="5900" width="0" style="338" hidden="1" customWidth="1"/>
    <col min="5901" max="5901" width="28.85546875" style="338" customWidth="1"/>
    <col min="5902" max="5904" width="0" style="338" hidden="1" customWidth="1"/>
    <col min="5905" max="5905" width="30.85546875" style="338" customWidth="1"/>
    <col min="5906" max="6145" width="9.85546875" style="338" customWidth="1"/>
    <col min="6146" max="6149" width="5" style="338"/>
    <col min="6150" max="6150" width="36.85546875" style="338" customWidth="1"/>
    <col min="6151" max="6151" width="0" style="338" hidden="1" customWidth="1"/>
    <col min="6152" max="6152" width="14.85546875" style="338" customWidth="1"/>
    <col min="6153" max="6156" width="0" style="338" hidden="1" customWidth="1"/>
    <col min="6157" max="6157" width="28.85546875" style="338" customWidth="1"/>
    <col min="6158" max="6160" width="0" style="338" hidden="1" customWidth="1"/>
    <col min="6161" max="6161" width="30.85546875" style="338" customWidth="1"/>
    <col min="6162" max="6401" width="9.85546875" style="338" customWidth="1"/>
    <col min="6402" max="6405" width="5" style="338"/>
    <col min="6406" max="6406" width="36.85546875" style="338" customWidth="1"/>
    <col min="6407" max="6407" width="0" style="338" hidden="1" customWidth="1"/>
    <col min="6408" max="6408" width="14.85546875" style="338" customWidth="1"/>
    <col min="6409" max="6412" width="0" style="338" hidden="1" customWidth="1"/>
    <col min="6413" max="6413" width="28.85546875" style="338" customWidth="1"/>
    <col min="6414" max="6416" width="0" style="338" hidden="1" customWidth="1"/>
    <col min="6417" max="6417" width="30.85546875" style="338" customWidth="1"/>
    <col min="6418" max="6657" width="9.85546875" style="338" customWidth="1"/>
    <col min="6658" max="6661" width="5" style="338"/>
    <col min="6662" max="6662" width="36.85546875" style="338" customWidth="1"/>
    <col min="6663" max="6663" width="0" style="338" hidden="1" customWidth="1"/>
    <col min="6664" max="6664" width="14.85546875" style="338" customWidth="1"/>
    <col min="6665" max="6668" width="0" style="338" hidden="1" customWidth="1"/>
    <col min="6669" max="6669" width="28.85546875" style="338" customWidth="1"/>
    <col min="6670" max="6672" width="0" style="338" hidden="1" customWidth="1"/>
    <col min="6673" max="6673" width="30.85546875" style="338" customWidth="1"/>
    <col min="6674" max="6913" width="9.85546875" style="338" customWidth="1"/>
    <col min="6914" max="6917" width="5" style="338"/>
    <col min="6918" max="6918" width="36.85546875" style="338" customWidth="1"/>
    <col min="6919" max="6919" width="0" style="338" hidden="1" customWidth="1"/>
    <col min="6920" max="6920" width="14.85546875" style="338" customWidth="1"/>
    <col min="6921" max="6924" width="0" style="338" hidden="1" customWidth="1"/>
    <col min="6925" max="6925" width="28.85546875" style="338" customWidth="1"/>
    <col min="6926" max="6928" width="0" style="338" hidden="1" customWidth="1"/>
    <col min="6929" max="6929" width="30.85546875" style="338" customWidth="1"/>
    <col min="6930" max="7169" width="9.85546875" style="338" customWidth="1"/>
    <col min="7170" max="7173" width="5" style="338"/>
    <col min="7174" max="7174" width="36.85546875" style="338" customWidth="1"/>
    <col min="7175" max="7175" width="0" style="338" hidden="1" customWidth="1"/>
    <col min="7176" max="7176" width="14.85546875" style="338" customWidth="1"/>
    <col min="7177" max="7180" width="0" style="338" hidden="1" customWidth="1"/>
    <col min="7181" max="7181" width="28.85546875" style="338" customWidth="1"/>
    <col min="7182" max="7184" width="0" style="338" hidden="1" customWidth="1"/>
    <col min="7185" max="7185" width="30.85546875" style="338" customWidth="1"/>
    <col min="7186" max="7425" width="9.85546875" style="338" customWidth="1"/>
    <col min="7426" max="7429" width="5" style="338"/>
    <col min="7430" max="7430" width="36.85546875" style="338" customWidth="1"/>
    <col min="7431" max="7431" width="0" style="338" hidden="1" customWidth="1"/>
    <col min="7432" max="7432" width="14.85546875" style="338" customWidth="1"/>
    <col min="7433" max="7436" width="0" style="338" hidden="1" customWidth="1"/>
    <col min="7437" max="7437" width="28.85546875" style="338" customWidth="1"/>
    <col min="7438" max="7440" width="0" style="338" hidden="1" customWidth="1"/>
    <col min="7441" max="7441" width="30.85546875" style="338" customWidth="1"/>
    <col min="7442" max="7681" width="9.85546875" style="338" customWidth="1"/>
    <col min="7682" max="7685" width="5" style="338"/>
    <col min="7686" max="7686" width="36.85546875" style="338" customWidth="1"/>
    <col min="7687" max="7687" width="0" style="338" hidden="1" customWidth="1"/>
    <col min="7688" max="7688" width="14.85546875" style="338" customWidth="1"/>
    <col min="7689" max="7692" width="0" style="338" hidden="1" customWidth="1"/>
    <col min="7693" max="7693" width="28.85546875" style="338" customWidth="1"/>
    <col min="7694" max="7696" width="0" style="338" hidden="1" customWidth="1"/>
    <col min="7697" max="7697" width="30.85546875" style="338" customWidth="1"/>
    <col min="7698" max="7937" width="9.85546875" style="338" customWidth="1"/>
    <col min="7938" max="7941" width="5" style="338"/>
    <col min="7942" max="7942" width="36.85546875" style="338" customWidth="1"/>
    <col min="7943" max="7943" width="0" style="338" hidden="1" customWidth="1"/>
    <col min="7944" max="7944" width="14.85546875" style="338" customWidth="1"/>
    <col min="7945" max="7948" width="0" style="338" hidden="1" customWidth="1"/>
    <col min="7949" max="7949" width="28.85546875" style="338" customWidth="1"/>
    <col min="7950" max="7952" width="0" style="338" hidden="1" customWidth="1"/>
    <col min="7953" max="7953" width="30.85546875" style="338" customWidth="1"/>
    <col min="7954" max="8193" width="9.85546875" style="338" customWidth="1"/>
    <col min="8194" max="8197" width="5" style="338"/>
    <col min="8198" max="8198" width="36.85546875" style="338" customWidth="1"/>
    <col min="8199" max="8199" width="0" style="338" hidden="1" customWidth="1"/>
    <col min="8200" max="8200" width="14.85546875" style="338" customWidth="1"/>
    <col min="8201" max="8204" width="0" style="338" hidden="1" customWidth="1"/>
    <col min="8205" max="8205" width="28.85546875" style="338" customWidth="1"/>
    <col min="8206" max="8208" width="0" style="338" hidden="1" customWidth="1"/>
    <col min="8209" max="8209" width="30.85546875" style="338" customWidth="1"/>
    <col min="8210" max="8449" width="9.85546875" style="338" customWidth="1"/>
    <col min="8450" max="8453" width="5" style="338"/>
    <col min="8454" max="8454" width="36.85546875" style="338" customWidth="1"/>
    <col min="8455" max="8455" width="0" style="338" hidden="1" customWidth="1"/>
    <col min="8456" max="8456" width="14.85546875" style="338" customWidth="1"/>
    <col min="8457" max="8460" width="0" style="338" hidden="1" customWidth="1"/>
    <col min="8461" max="8461" width="28.85546875" style="338" customWidth="1"/>
    <col min="8462" max="8464" width="0" style="338" hidden="1" customWidth="1"/>
    <col min="8465" max="8465" width="30.85546875" style="338" customWidth="1"/>
    <col min="8466" max="8705" width="9.85546875" style="338" customWidth="1"/>
    <col min="8706" max="8709" width="5" style="338"/>
    <col min="8710" max="8710" width="36.85546875" style="338" customWidth="1"/>
    <col min="8711" max="8711" width="0" style="338" hidden="1" customWidth="1"/>
    <col min="8712" max="8712" width="14.85546875" style="338" customWidth="1"/>
    <col min="8713" max="8716" width="0" style="338" hidden="1" customWidth="1"/>
    <col min="8717" max="8717" width="28.85546875" style="338" customWidth="1"/>
    <col min="8718" max="8720" width="0" style="338" hidden="1" customWidth="1"/>
    <col min="8721" max="8721" width="30.85546875" style="338" customWidth="1"/>
    <col min="8722" max="8961" width="9.85546875" style="338" customWidth="1"/>
    <col min="8962" max="8965" width="5" style="338"/>
    <col min="8966" max="8966" width="36.85546875" style="338" customWidth="1"/>
    <col min="8967" max="8967" width="0" style="338" hidden="1" customWidth="1"/>
    <col min="8968" max="8968" width="14.85546875" style="338" customWidth="1"/>
    <col min="8969" max="8972" width="0" style="338" hidden="1" customWidth="1"/>
    <col min="8973" max="8973" width="28.85546875" style="338" customWidth="1"/>
    <col min="8974" max="8976" width="0" style="338" hidden="1" customWidth="1"/>
    <col min="8977" max="8977" width="30.85546875" style="338" customWidth="1"/>
    <col min="8978" max="9217" width="9.85546875" style="338" customWidth="1"/>
    <col min="9218" max="9221" width="5" style="338"/>
    <col min="9222" max="9222" width="36.85546875" style="338" customWidth="1"/>
    <col min="9223" max="9223" width="0" style="338" hidden="1" customWidth="1"/>
    <col min="9224" max="9224" width="14.85546875" style="338" customWidth="1"/>
    <col min="9225" max="9228" width="0" style="338" hidden="1" customWidth="1"/>
    <col min="9229" max="9229" width="28.85546875" style="338" customWidth="1"/>
    <col min="9230" max="9232" width="0" style="338" hidden="1" customWidth="1"/>
    <col min="9233" max="9233" width="30.85546875" style="338" customWidth="1"/>
    <col min="9234" max="9473" width="9.85546875" style="338" customWidth="1"/>
    <col min="9474" max="9477" width="5" style="338"/>
    <col min="9478" max="9478" width="36.85546875" style="338" customWidth="1"/>
    <col min="9479" max="9479" width="0" style="338" hidden="1" customWidth="1"/>
    <col min="9480" max="9480" width="14.85546875" style="338" customWidth="1"/>
    <col min="9481" max="9484" width="0" style="338" hidden="1" customWidth="1"/>
    <col min="9485" max="9485" width="28.85546875" style="338" customWidth="1"/>
    <col min="9486" max="9488" width="0" style="338" hidden="1" customWidth="1"/>
    <col min="9489" max="9489" width="30.85546875" style="338" customWidth="1"/>
    <col min="9490" max="9729" width="9.85546875" style="338" customWidth="1"/>
    <col min="9730" max="9733" width="5" style="338"/>
    <col min="9734" max="9734" width="36.85546875" style="338" customWidth="1"/>
    <col min="9735" max="9735" width="0" style="338" hidden="1" customWidth="1"/>
    <col min="9736" max="9736" width="14.85546875" style="338" customWidth="1"/>
    <col min="9737" max="9740" width="0" style="338" hidden="1" customWidth="1"/>
    <col min="9741" max="9741" width="28.85546875" style="338" customWidth="1"/>
    <col min="9742" max="9744" width="0" style="338" hidden="1" customWidth="1"/>
    <col min="9745" max="9745" width="30.85546875" style="338" customWidth="1"/>
    <col min="9746" max="9985" width="9.85546875" style="338" customWidth="1"/>
    <col min="9986" max="9989" width="5" style="338"/>
    <col min="9990" max="9990" width="36.85546875" style="338" customWidth="1"/>
    <col min="9991" max="9991" width="0" style="338" hidden="1" customWidth="1"/>
    <col min="9992" max="9992" width="14.85546875" style="338" customWidth="1"/>
    <col min="9993" max="9996" width="0" style="338" hidden="1" customWidth="1"/>
    <col min="9997" max="9997" width="28.85546875" style="338" customWidth="1"/>
    <col min="9998" max="10000" width="0" style="338" hidden="1" customWidth="1"/>
    <col min="10001" max="10001" width="30.85546875" style="338" customWidth="1"/>
    <col min="10002" max="10241" width="9.85546875" style="338" customWidth="1"/>
    <col min="10242" max="10245" width="5" style="338"/>
    <col min="10246" max="10246" width="36.85546875" style="338" customWidth="1"/>
    <col min="10247" max="10247" width="0" style="338" hidden="1" customWidth="1"/>
    <col min="10248" max="10248" width="14.85546875" style="338" customWidth="1"/>
    <col min="10249" max="10252" width="0" style="338" hidden="1" customWidth="1"/>
    <col min="10253" max="10253" width="28.85546875" style="338" customWidth="1"/>
    <col min="10254" max="10256" width="0" style="338" hidden="1" customWidth="1"/>
    <col min="10257" max="10257" width="30.85546875" style="338" customWidth="1"/>
    <col min="10258" max="10497" width="9.85546875" style="338" customWidth="1"/>
    <col min="10498" max="10501" width="5" style="338"/>
    <col min="10502" max="10502" width="36.85546875" style="338" customWidth="1"/>
    <col min="10503" max="10503" width="0" style="338" hidden="1" customWidth="1"/>
    <col min="10504" max="10504" width="14.85546875" style="338" customWidth="1"/>
    <col min="10505" max="10508" width="0" style="338" hidden="1" customWidth="1"/>
    <col min="10509" max="10509" width="28.85546875" style="338" customWidth="1"/>
    <col min="10510" max="10512" width="0" style="338" hidden="1" customWidth="1"/>
    <col min="10513" max="10513" width="30.85546875" style="338" customWidth="1"/>
    <col min="10514" max="10753" width="9.85546875" style="338" customWidth="1"/>
    <col min="10754" max="10757" width="5" style="338"/>
    <col min="10758" max="10758" width="36.85546875" style="338" customWidth="1"/>
    <col min="10759" max="10759" width="0" style="338" hidden="1" customWidth="1"/>
    <col min="10760" max="10760" width="14.85546875" style="338" customWidth="1"/>
    <col min="10761" max="10764" width="0" style="338" hidden="1" customWidth="1"/>
    <col min="10765" max="10765" width="28.85546875" style="338" customWidth="1"/>
    <col min="10766" max="10768" width="0" style="338" hidden="1" customWidth="1"/>
    <col min="10769" max="10769" width="30.85546875" style="338" customWidth="1"/>
    <col min="10770" max="11009" width="9.85546875" style="338" customWidth="1"/>
    <col min="11010" max="11013" width="5" style="338"/>
    <col min="11014" max="11014" width="36.85546875" style="338" customWidth="1"/>
    <col min="11015" max="11015" width="0" style="338" hidden="1" customWidth="1"/>
    <col min="11016" max="11016" width="14.85546875" style="338" customWidth="1"/>
    <col min="11017" max="11020" width="0" style="338" hidden="1" customWidth="1"/>
    <col min="11021" max="11021" width="28.85546875" style="338" customWidth="1"/>
    <col min="11022" max="11024" width="0" style="338" hidden="1" customWidth="1"/>
    <col min="11025" max="11025" width="30.85546875" style="338" customWidth="1"/>
    <col min="11026" max="11265" width="9.85546875" style="338" customWidth="1"/>
    <col min="11266" max="11269" width="5" style="338"/>
    <col min="11270" max="11270" width="36.85546875" style="338" customWidth="1"/>
    <col min="11271" max="11271" width="0" style="338" hidden="1" customWidth="1"/>
    <col min="11272" max="11272" width="14.85546875" style="338" customWidth="1"/>
    <col min="11273" max="11276" width="0" style="338" hidden="1" customWidth="1"/>
    <col min="11277" max="11277" width="28.85546875" style="338" customWidth="1"/>
    <col min="11278" max="11280" width="0" style="338" hidden="1" customWidth="1"/>
    <col min="11281" max="11281" width="30.85546875" style="338" customWidth="1"/>
    <col min="11282" max="11521" width="9.85546875" style="338" customWidth="1"/>
    <col min="11522" max="11525" width="5" style="338"/>
    <col min="11526" max="11526" width="36.85546875" style="338" customWidth="1"/>
    <col min="11527" max="11527" width="0" style="338" hidden="1" customWidth="1"/>
    <col min="11528" max="11528" width="14.85546875" style="338" customWidth="1"/>
    <col min="11529" max="11532" width="0" style="338" hidden="1" customWidth="1"/>
    <col min="11533" max="11533" width="28.85546875" style="338" customWidth="1"/>
    <col min="11534" max="11536" width="0" style="338" hidden="1" customWidth="1"/>
    <col min="11537" max="11537" width="30.85546875" style="338" customWidth="1"/>
    <col min="11538" max="11777" width="9.85546875" style="338" customWidth="1"/>
    <col min="11778" max="11781" width="5" style="338"/>
    <col min="11782" max="11782" width="36.85546875" style="338" customWidth="1"/>
    <col min="11783" max="11783" width="0" style="338" hidden="1" customWidth="1"/>
    <col min="11784" max="11784" width="14.85546875" style="338" customWidth="1"/>
    <col min="11785" max="11788" width="0" style="338" hidden="1" customWidth="1"/>
    <col min="11789" max="11789" width="28.85546875" style="338" customWidth="1"/>
    <col min="11790" max="11792" width="0" style="338" hidden="1" customWidth="1"/>
    <col min="11793" max="11793" width="30.85546875" style="338" customWidth="1"/>
    <col min="11794" max="12033" width="9.85546875" style="338" customWidth="1"/>
    <col min="12034" max="12037" width="5" style="338"/>
    <col min="12038" max="12038" width="36.85546875" style="338" customWidth="1"/>
    <col min="12039" max="12039" width="0" style="338" hidden="1" customWidth="1"/>
    <col min="12040" max="12040" width="14.85546875" style="338" customWidth="1"/>
    <col min="12041" max="12044" width="0" style="338" hidden="1" customWidth="1"/>
    <col min="12045" max="12045" width="28.85546875" style="338" customWidth="1"/>
    <col min="12046" max="12048" width="0" style="338" hidden="1" customWidth="1"/>
    <col min="12049" max="12049" width="30.85546875" style="338" customWidth="1"/>
    <col min="12050" max="12289" width="9.85546875" style="338" customWidth="1"/>
    <col min="12290" max="12293" width="5" style="338"/>
    <col min="12294" max="12294" width="36.85546875" style="338" customWidth="1"/>
    <col min="12295" max="12295" width="0" style="338" hidden="1" customWidth="1"/>
    <col min="12296" max="12296" width="14.85546875" style="338" customWidth="1"/>
    <col min="12297" max="12300" width="0" style="338" hidden="1" customWidth="1"/>
    <col min="12301" max="12301" width="28.85546875" style="338" customWidth="1"/>
    <col min="12302" max="12304" width="0" style="338" hidden="1" customWidth="1"/>
    <col min="12305" max="12305" width="30.85546875" style="338" customWidth="1"/>
    <col min="12306" max="12545" width="9.85546875" style="338" customWidth="1"/>
    <col min="12546" max="12549" width="5" style="338"/>
    <col min="12550" max="12550" width="36.85546875" style="338" customWidth="1"/>
    <col min="12551" max="12551" width="0" style="338" hidden="1" customWidth="1"/>
    <col min="12552" max="12552" width="14.85546875" style="338" customWidth="1"/>
    <col min="12553" max="12556" width="0" style="338" hidden="1" customWidth="1"/>
    <col min="12557" max="12557" width="28.85546875" style="338" customWidth="1"/>
    <col min="12558" max="12560" width="0" style="338" hidden="1" customWidth="1"/>
    <col min="12561" max="12561" width="30.85546875" style="338" customWidth="1"/>
    <col min="12562" max="12801" width="9.85546875" style="338" customWidth="1"/>
    <col min="12802" max="12805" width="5" style="338"/>
    <col min="12806" max="12806" width="36.85546875" style="338" customWidth="1"/>
    <col min="12807" max="12807" width="0" style="338" hidden="1" customWidth="1"/>
    <col min="12808" max="12808" width="14.85546875" style="338" customWidth="1"/>
    <col min="12809" max="12812" width="0" style="338" hidden="1" customWidth="1"/>
    <col min="12813" max="12813" width="28.85546875" style="338" customWidth="1"/>
    <col min="12814" max="12816" width="0" style="338" hidden="1" customWidth="1"/>
    <col min="12817" max="12817" width="30.85546875" style="338" customWidth="1"/>
    <col min="12818" max="13057" width="9.85546875" style="338" customWidth="1"/>
    <col min="13058" max="13061" width="5" style="338"/>
    <col min="13062" max="13062" width="36.85546875" style="338" customWidth="1"/>
    <col min="13063" max="13063" width="0" style="338" hidden="1" customWidth="1"/>
    <col min="13064" max="13064" width="14.85546875" style="338" customWidth="1"/>
    <col min="13065" max="13068" width="0" style="338" hidden="1" customWidth="1"/>
    <col min="13069" max="13069" width="28.85546875" style="338" customWidth="1"/>
    <col min="13070" max="13072" width="0" style="338" hidden="1" customWidth="1"/>
    <col min="13073" max="13073" width="30.85546875" style="338" customWidth="1"/>
    <col min="13074" max="13313" width="9.85546875" style="338" customWidth="1"/>
    <col min="13314" max="13317" width="5" style="338"/>
    <col min="13318" max="13318" width="36.85546875" style="338" customWidth="1"/>
    <col min="13319" max="13319" width="0" style="338" hidden="1" customWidth="1"/>
    <col min="13320" max="13320" width="14.85546875" style="338" customWidth="1"/>
    <col min="13321" max="13324" width="0" style="338" hidden="1" customWidth="1"/>
    <col min="13325" max="13325" width="28.85546875" style="338" customWidth="1"/>
    <col min="13326" max="13328" width="0" style="338" hidden="1" customWidth="1"/>
    <col min="13329" max="13329" width="30.85546875" style="338" customWidth="1"/>
    <col min="13330" max="13569" width="9.85546875" style="338" customWidth="1"/>
    <col min="13570" max="13573" width="5" style="338"/>
    <col min="13574" max="13574" width="36.85546875" style="338" customWidth="1"/>
    <col min="13575" max="13575" width="0" style="338" hidden="1" customWidth="1"/>
    <col min="13576" max="13576" width="14.85546875" style="338" customWidth="1"/>
    <col min="13577" max="13580" width="0" style="338" hidden="1" customWidth="1"/>
    <col min="13581" max="13581" width="28.85546875" style="338" customWidth="1"/>
    <col min="13582" max="13584" width="0" style="338" hidden="1" customWidth="1"/>
    <col min="13585" max="13585" width="30.85546875" style="338" customWidth="1"/>
    <col min="13586" max="13825" width="9.85546875" style="338" customWidth="1"/>
    <col min="13826" max="13829" width="5" style="338"/>
    <col min="13830" max="13830" width="36.85546875" style="338" customWidth="1"/>
    <col min="13831" max="13831" width="0" style="338" hidden="1" customWidth="1"/>
    <col min="13832" max="13832" width="14.85546875" style="338" customWidth="1"/>
    <col min="13833" max="13836" width="0" style="338" hidden="1" customWidth="1"/>
    <col min="13837" max="13837" width="28.85546875" style="338" customWidth="1"/>
    <col min="13838" max="13840" width="0" style="338" hidden="1" customWidth="1"/>
    <col min="13841" max="13841" width="30.85546875" style="338" customWidth="1"/>
    <col min="13842" max="14081" width="9.85546875" style="338" customWidth="1"/>
    <col min="14082" max="14085" width="5" style="338"/>
    <col min="14086" max="14086" width="36.85546875" style="338" customWidth="1"/>
    <col min="14087" max="14087" width="0" style="338" hidden="1" customWidth="1"/>
    <col min="14088" max="14088" width="14.85546875" style="338" customWidth="1"/>
    <col min="14089" max="14092" width="0" style="338" hidden="1" customWidth="1"/>
    <col min="14093" max="14093" width="28.85546875" style="338" customWidth="1"/>
    <col min="14094" max="14096" width="0" style="338" hidden="1" customWidth="1"/>
    <col min="14097" max="14097" width="30.85546875" style="338" customWidth="1"/>
    <col min="14098" max="14337" width="9.85546875" style="338" customWidth="1"/>
    <col min="14338" max="14341" width="5" style="338"/>
    <col min="14342" max="14342" width="36.85546875" style="338" customWidth="1"/>
    <col min="14343" max="14343" width="0" style="338" hidden="1" customWidth="1"/>
    <col min="14344" max="14344" width="14.85546875" style="338" customWidth="1"/>
    <col min="14345" max="14348" width="0" style="338" hidden="1" customWidth="1"/>
    <col min="14349" max="14349" width="28.85546875" style="338" customWidth="1"/>
    <col min="14350" max="14352" width="0" style="338" hidden="1" customWidth="1"/>
    <col min="14353" max="14353" width="30.85546875" style="338" customWidth="1"/>
    <col min="14354" max="14593" width="9.85546875" style="338" customWidth="1"/>
    <col min="14594" max="14597" width="5" style="338"/>
    <col min="14598" max="14598" width="36.85546875" style="338" customWidth="1"/>
    <col min="14599" max="14599" width="0" style="338" hidden="1" customWidth="1"/>
    <col min="14600" max="14600" width="14.85546875" style="338" customWidth="1"/>
    <col min="14601" max="14604" width="0" style="338" hidden="1" customWidth="1"/>
    <col min="14605" max="14605" width="28.85546875" style="338" customWidth="1"/>
    <col min="14606" max="14608" width="0" style="338" hidden="1" customWidth="1"/>
    <col min="14609" max="14609" width="30.85546875" style="338" customWidth="1"/>
    <col min="14610" max="14849" width="9.85546875" style="338" customWidth="1"/>
    <col min="14850" max="14853" width="5" style="338"/>
    <col min="14854" max="14854" width="36.85546875" style="338" customWidth="1"/>
    <col min="14855" max="14855" width="0" style="338" hidden="1" customWidth="1"/>
    <col min="14856" max="14856" width="14.85546875" style="338" customWidth="1"/>
    <col min="14857" max="14860" width="0" style="338" hidden="1" customWidth="1"/>
    <col min="14861" max="14861" width="28.85546875" style="338" customWidth="1"/>
    <col min="14862" max="14864" width="0" style="338" hidden="1" customWidth="1"/>
    <col min="14865" max="14865" width="30.85546875" style="338" customWidth="1"/>
    <col min="14866" max="15105" width="9.85546875" style="338" customWidth="1"/>
    <col min="15106" max="15109" width="5" style="338"/>
    <col min="15110" max="15110" width="36.85546875" style="338" customWidth="1"/>
    <col min="15111" max="15111" width="0" style="338" hidden="1" customWidth="1"/>
    <col min="15112" max="15112" width="14.85546875" style="338" customWidth="1"/>
    <col min="15113" max="15116" width="0" style="338" hidden="1" customWidth="1"/>
    <col min="15117" max="15117" width="28.85546875" style="338" customWidth="1"/>
    <col min="15118" max="15120" width="0" style="338" hidden="1" customWidth="1"/>
    <col min="15121" max="15121" width="30.85546875" style="338" customWidth="1"/>
    <col min="15122" max="15361" width="9.85546875" style="338" customWidth="1"/>
    <col min="15362" max="15365" width="5" style="338"/>
    <col min="15366" max="15366" width="36.85546875" style="338" customWidth="1"/>
    <col min="15367" max="15367" width="0" style="338" hidden="1" customWidth="1"/>
    <col min="15368" max="15368" width="14.85546875" style="338" customWidth="1"/>
    <col min="15369" max="15372" width="0" style="338" hidden="1" customWidth="1"/>
    <col min="15373" max="15373" width="28.85546875" style="338" customWidth="1"/>
    <col min="15374" max="15376" width="0" style="338" hidden="1" customWidth="1"/>
    <col min="15377" max="15377" width="30.85546875" style="338" customWidth="1"/>
    <col min="15378" max="15617" width="9.85546875" style="338" customWidth="1"/>
    <col min="15618" max="15621" width="5" style="338"/>
    <col min="15622" max="15622" width="36.85546875" style="338" customWidth="1"/>
    <col min="15623" max="15623" width="0" style="338" hidden="1" customWidth="1"/>
    <col min="15624" max="15624" width="14.85546875" style="338" customWidth="1"/>
    <col min="15625" max="15628" width="0" style="338" hidden="1" customWidth="1"/>
    <col min="15629" max="15629" width="28.85546875" style="338" customWidth="1"/>
    <col min="15630" max="15632" width="0" style="338" hidden="1" customWidth="1"/>
    <col min="15633" max="15633" width="30.85546875" style="338" customWidth="1"/>
    <col min="15634" max="15873" width="9.85546875" style="338" customWidth="1"/>
    <col min="15874" max="15877" width="5" style="338"/>
    <col min="15878" max="15878" width="36.85546875" style="338" customWidth="1"/>
    <col min="15879" max="15879" width="0" style="338" hidden="1" customWidth="1"/>
    <col min="15880" max="15880" width="14.85546875" style="338" customWidth="1"/>
    <col min="15881" max="15884" width="0" style="338" hidden="1" customWidth="1"/>
    <col min="15885" max="15885" width="28.85546875" style="338" customWidth="1"/>
    <col min="15886" max="15888" width="0" style="338" hidden="1" customWidth="1"/>
    <col min="15889" max="15889" width="30.85546875" style="338" customWidth="1"/>
    <col min="15890" max="16129" width="9.85546875" style="338" customWidth="1"/>
    <col min="16130" max="16133" width="5" style="338"/>
    <col min="16134" max="16134" width="36.85546875" style="338" customWidth="1"/>
    <col min="16135" max="16135" width="0" style="338" hidden="1" customWidth="1"/>
    <col min="16136" max="16136" width="14.85546875" style="338" customWidth="1"/>
    <col min="16137" max="16140" width="0" style="338" hidden="1" customWidth="1"/>
    <col min="16141" max="16141" width="28.85546875" style="338" customWidth="1"/>
    <col min="16142" max="16144" width="0" style="338" hidden="1" customWidth="1"/>
    <col min="16145" max="16145" width="30.85546875" style="338" customWidth="1"/>
    <col min="16146" max="16384" width="9.85546875" style="338" customWidth="1"/>
  </cols>
  <sheetData>
    <row r="1" spans="1:19" ht="42" customHeight="1">
      <c r="A1" s="471" t="s">
        <v>591</v>
      </c>
      <c r="B1" s="472"/>
      <c r="C1" s="472"/>
      <c r="D1" s="472"/>
      <c r="E1" s="472"/>
      <c r="F1" s="472"/>
      <c r="G1" s="472"/>
      <c r="H1" s="472"/>
      <c r="I1" s="472"/>
      <c r="J1" s="472"/>
      <c r="K1" s="472"/>
      <c r="L1" s="472"/>
      <c r="M1" s="472"/>
      <c r="N1" s="472"/>
      <c r="O1" s="472"/>
      <c r="P1" s="472"/>
      <c r="Q1" s="472"/>
    </row>
    <row r="2" spans="1:19">
      <c r="A2" s="473" t="s">
        <v>592</v>
      </c>
      <c r="B2" s="473"/>
      <c r="C2" s="473"/>
      <c r="D2" s="473"/>
      <c r="E2" s="473"/>
      <c r="F2" s="473"/>
      <c r="G2" s="473"/>
      <c r="H2" s="473"/>
      <c r="I2" s="473"/>
      <c r="J2" s="473"/>
      <c r="K2" s="473"/>
      <c r="L2" s="473"/>
      <c r="M2" s="473"/>
      <c r="N2" s="473"/>
      <c r="O2" s="473"/>
      <c r="P2" s="473"/>
      <c r="Q2" s="473"/>
    </row>
    <row r="3" spans="1:19" ht="18" customHeight="1">
      <c r="A3" s="474"/>
      <c r="B3" s="474"/>
      <c r="C3" s="474"/>
      <c r="D3" s="474"/>
      <c r="E3" s="474"/>
      <c r="F3" s="474"/>
      <c r="G3" s="474"/>
      <c r="H3" s="474"/>
      <c r="I3" s="474"/>
      <c r="J3" s="474"/>
      <c r="K3" s="474"/>
      <c r="L3" s="474"/>
      <c r="M3" s="474"/>
      <c r="N3" s="474"/>
      <c r="O3" s="474"/>
      <c r="P3" s="474"/>
      <c r="Q3" s="474"/>
    </row>
    <row r="4" spans="1:19" s="342" customFormat="1" ht="101.25" customHeight="1">
      <c r="A4" s="339" t="s">
        <v>189</v>
      </c>
      <c r="B4" s="339" t="s">
        <v>477</v>
      </c>
      <c r="C4" s="340" t="s">
        <v>368</v>
      </c>
      <c r="D4" s="340" t="s">
        <v>478</v>
      </c>
      <c r="E4" s="271" t="s">
        <v>377</v>
      </c>
      <c r="F4" s="271" t="s">
        <v>597</v>
      </c>
      <c r="G4" s="271" t="s">
        <v>598</v>
      </c>
      <c r="H4" s="271" t="s">
        <v>596</v>
      </c>
      <c r="I4" s="271" t="s">
        <v>599</v>
      </c>
      <c r="J4" s="271" t="s">
        <v>601</v>
      </c>
      <c r="K4" s="271" t="s">
        <v>378</v>
      </c>
      <c r="L4" s="269" t="s">
        <v>379</v>
      </c>
      <c r="M4" s="340" t="s">
        <v>381</v>
      </c>
      <c r="N4" s="341" t="s">
        <v>479</v>
      </c>
      <c r="O4" s="341" t="s">
        <v>480</v>
      </c>
      <c r="P4" s="341" t="s">
        <v>481</v>
      </c>
      <c r="Q4" s="341" t="s">
        <v>382</v>
      </c>
    </row>
    <row r="5" spans="1:19" s="342" customFormat="1" ht="28.5" customHeight="1">
      <c r="A5" s="339"/>
      <c r="B5" s="339" t="s">
        <v>6</v>
      </c>
      <c r="C5" s="340"/>
      <c r="D5" s="343">
        <f t="shared" ref="D5:L5" si="0">D6+D35+D37+D60+D63</f>
        <v>704570</v>
      </c>
      <c r="E5" s="343">
        <f t="shared" si="0"/>
        <v>32544.523000000001</v>
      </c>
      <c r="F5" s="343">
        <f t="shared" si="0"/>
        <v>75234</v>
      </c>
      <c r="G5" s="343">
        <f t="shared" si="0"/>
        <v>31664.523000000001</v>
      </c>
      <c r="H5" s="343">
        <f t="shared" si="0"/>
        <v>47933</v>
      </c>
      <c r="I5" s="343">
        <f t="shared" si="0"/>
        <v>4363.5230000000001</v>
      </c>
      <c r="J5" s="479">
        <f>+I5/H5*100</f>
        <v>9.1033797175223761</v>
      </c>
      <c r="K5" s="343">
        <f t="shared" si="0"/>
        <v>628814</v>
      </c>
      <c r="L5" s="340">
        <f t="shared" si="0"/>
        <v>50</v>
      </c>
      <c r="M5" s="343"/>
      <c r="N5" s="344">
        <f>N6+N35+N37+N60+N44</f>
        <v>1</v>
      </c>
      <c r="O5" s="344">
        <f>O6+O35+O37+O60+O44</f>
        <v>5</v>
      </c>
      <c r="P5" s="344">
        <f>P6+P35+P37+P60+P44</f>
        <v>6</v>
      </c>
      <c r="Q5" s="341"/>
    </row>
    <row r="6" spans="1:19" s="351" customFormat="1" ht="64.5" customHeight="1">
      <c r="A6" s="345" t="s">
        <v>8</v>
      </c>
      <c r="B6" s="346" t="s">
        <v>482</v>
      </c>
      <c r="C6" s="347"/>
      <c r="D6" s="348">
        <f>D7</f>
        <v>279860</v>
      </c>
      <c r="E6" s="348">
        <f>SUM(E33:E33)</f>
        <v>0</v>
      </c>
      <c r="F6" s="348">
        <f>SUM(F33:F33)</f>
        <v>0</v>
      </c>
      <c r="G6" s="348">
        <f>SUM(G33:G33)</f>
        <v>0</v>
      </c>
      <c r="H6" s="348">
        <f t="shared" ref="H6:I6" si="1">SUM(H33:H33)</f>
        <v>0</v>
      </c>
      <c r="I6" s="348">
        <f t="shared" si="1"/>
        <v>0</v>
      </c>
      <c r="J6" s="348"/>
      <c r="K6" s="348">
        <f>K7</f>
        <v>279860</v>
      </c>
      <c r="L6" s="347">
        <f>+L8+L15</f>
        <v>24</v>
      </c>
      <c r="M6" s="348"/>
      <c r="N6" s="349">
        <f>SUM(N33:N33)</f>
        <v>0</v>
      </c>
      <c r="O6" s="349">
        <f>SUM(O33:O33)</f>
        <v>0</v>
      </c>
      <c r="P6" s="349">
        <f>SUM(P33:P33)</f>
        <v>1</v>
      </c>
      <c r="Q6" s="350"/>
      <c r="R6" s="482">
        <f>+H5+'NS HUYỆN NĂM 2022 (2)'!G6</f>
        <v>70448</v>
      </c>
      <c r="S6" s="482">
        <f>+R6+'[1]VỐN SỰ NGHIỆP ĐẦU TƯ CÁC CTMT'!$P$7</f>
        <v>76492</v>
      </c>
    </row>
    <row r="7" spans="1:19" ht="89.25" customHeight="1">
      <c r="A7" s="352">
        <v>1</v>
      </c>
      <c r="B7" s="353" t="s">
        <v>483</v>
      </c>
      <c r="C7" s="354"/>
      <c r="D7" s="355">
        <f>+D8+D15+D34</f>
        <v>279860</v>
      </c>
      <c r="E7" s="355"/>
      <c r="F7" s="355"/>
      <c r="G7" s="355"/>
      <c r="H7" s="355"/>
      <c r="I7" s="355"/>
      <c r="J7" s="355"/>
      <c r="K7" s="355">
        <f>+K8+K15+K34</f>
        <v>279860</v>
      </c>
      <c r="L7" s="356" t="s">
        <v>484</v>
      </c>
      <c r="M7" s="354" t="s">
        <v>485</v>
      </c>
      <c r="N7" s="357"/>
      <c r="O7" s="357"/>
      <c r="P7" s="357"/>
      <c r="Q7" s="358"/>
      <c r="R7" s="417">
        <f>+I5+'NS HUYỆN NĂM 2022 (2)'!H6</f>
        <v>8380.134</v>
      </c>
    </row>
    <row r="8" spans="1:19" s="342" customFormat="1" ht="36" customHeight="1">
      <c r="A8" s="339" t="s">
        <v>486</v>
      </c>
      <c r="B8" s="359" t="s">
        <v>487</v>
      </c>
      <c r="C8" s="340"/>
      <c r="D8" s="343">
        <f>+SUM(D9:D14)</f>
        <v>22565</v>
      </c>
      <c r="E8" s="343">
        <f t="shared" ref="E8:I8" si="2">+SUM(E9:E14)</f>
        <v>0</v>
      </c>
      <c r="F8" s="343">
        <f t="shared" si="2"/>
        <v>0</v>
      </c>
      <c r="G8" s="343">
        <f t="shared" si="2"/>
        <v>0</v>
      </c>
      <c r="H8" s="343">
        <f t="shared" si="2"/>
        <v>0</v>
      </c>
      <c r="I8" s="343">
        <f t="shared" si="2"/>
        <v>0</v>
      </c>
      <c r="J8" s="343"/>
      <c r="K8" s="343">
        <v>22565</v>
      </c>
      <c r="L8" s="347">
        <v>6</v>
      </c>
      <c r="M8" s="360" t="s">
        <v>488</v>
      </c>
      <c r="N8" s="344"/>
      <c r="O8" s="344"/>
      <c r="P8" s="344"/>
      <c r="Q8" s="341"/>
    </row>
    <row r="9" spans="1:19" ht="116.25" customHeight="1">
      <c r="A9" s="352" t="s">
        <v>489</v>
      </c>
      <c r="B9" s="361" t="s">
        <v>490</v>
      </c>
      <c r="C9" s="354"/>
      <c r="D9" s="355">
        <v>3619</v>
      </c>
      <c r="E9" s="355"/>
      <c r="F9" s="355"/>
      <c r="G9" s="355"/>
      <c r="H9" s="355"/>
      <c r="I9" s="355"/>
      <c r="J9" s="355"/>
      <c r="K9" s="355">
        <f>+D9</f>
        <v>3619</v>
      </c>
      <c r="L9" s="347"/>
      <c r="M9" s="356" t="s">
        <v>491</v>
      </c>
      <c r="N9" s="357"/>
      <c r="O9" s="357"/>
      <c r="P9" s="357"/>
      <c r="Q9" s="362"/>
    </row>
    <row r="10" spans="1:19" ht="160.5" customHeight="1">
      <c r="A10" s="352" t="s">
        <v>492</v>
      </c>
      <c r="B10" s="353" t="s">
        <v>493</v>
      </c>
      <c r="C10" s="354"/>
      <c r="D10" s="355">
        <v>3622</v>
      </c>
      <c r="E10" s="355"/>
      <c r="F10" s="355"/>
      <c r="G10" s="355"/>
      <c r="H10" s="355"/>
      <c r="I10" s="355"/>
      <c r="J10" s="355"/>
      <c r="K10" s="355">
        <f t="shared" ref="K10:K14" si="3">+D10</f>
        <v>3622</v>
      </c>
      <c r="L10" s="347"/>
      <c r="M10" s="356" t="s">
        <v>491</v>
      </c>
      <c r="N10" s="357"/>
      <c r="O10" s="357"/>
      <c r="P10" s="357"/>
      <c r="Q10" s="362"/>
    </row>
    <row r="11" spans="1:19" ht="135.75" customHeight="1">
      <c r="A11" s="352" t="s">
        <v>494</v>
      </c>
      <c r="B11" s="363" t="s">
        <v>495</v>
      </c>
      <c r="C11" s="354"/>
      <c r="D11" s="355">
        <v>6461</v>
      </c>
      <c r="E11" s="355"/>
      <c r="F11" s="355"/>
      <c r="G11" s="355"/>
      <c r="H11" s="355"/>
      <c r="I11" s="355"/>
      <c r="J11" s="355"/>
      <c r="K11" s="355">
        <f t="shared" si="3"/>
        <v>6461</v>
      </c>
      <c r="L11" s="347"/>
      <c r="M11" s="356" t="s">
        <v>496</v>
      </c>
      <c r="N11" s="357"/>
      <c r="O11" s="357"/>
      <c r="P11" s="357"/>
      <c r="Q11" s="362"/>
    </row>
    <row r="12" spans="1:19" ht="135.75" customHeight="1">
      <c r="A12" s="352" t="s">
        <v>497</v>
      </c>
      <c r="B12" s="363" t="s">
        <v>498</v>
      </c>
      <c r="C12" s="354"/>
      <c r="D12" s="355">
        <v>618</v>
      </c>
      <c r="E12" s="355"/>
      <c r="F12" s="355"/>
      <c r="G12" s="355"/>
      <c r="H12" s="355"/>
      <c r="I12" s="355"/>
      <c r="J12" s="355"/>
      <c r="K12" s="355">
        <f t="shared" si="3"/>
        <v>618</v>
      </c>
      <c r="L12" s="347"/>
      <c r="M12" s="356" t="s">
        <v>496</v>
      </c>
      <c r="N12" s="357"/>
      <c r="O12" s="357"/>
      <c r="P12" s="357"/>
      <c r="Q12" s="362"/>
    </row>
    <row r="13" spans="1:19" ht="135.75" customHeight="1">
      <c r="A13" s="352" t="s">
        <v>499</v>
      </c>
      <c r="B13" s="363" t="s">
        <v>500</v>
      </c>
      <c r="C13" s="354"/>
      <c r="D13" s="355">
        <v>4631</v>
      </c>
      <c r="E13" s="355"/>
      <c r="F13" s="355"/>
      <c r="G13" s="355"/>
      <c r="H13" s="355"/>
      <c r="I13" s="355"/>
      <c r="J13" s="355"/>
      <c r="K13" s="355">
        <f t="shared" si="3"/>
        <v>4631</v>
      </c>
      <c r="L13" s="347"/>
      <c r="M13" s="356" t="s">
        <v>501</v>
      </c>
      <c r="N13" s="357"/>
      <c r="O13" s="357"/>
      <c r="P13" s="357"/>
      <c r="Q13" s="362"/>
    </row>
    <row r="14" spans="1:19" ht="44.25" customHeight="1">
      <c r="A14" s="352" t="s">
        <v>502</v>
      </c>
      <c r="B14" s="363" t="s">
        <v>503</v>
      </c>
      <c r="C14" s="354"/>
      <c r="D14" s="355">
        <v>3614</v>
      </c>
      <c r="E14" s="355"/>
      <c r="F14" s="355"/>
      <c r="G14" s="355"/>
      <c r="H14" s="355"/>
      <c r="I14" s="355"/>
      <c r="J14" s="355"/>
      <c r="K14" s="355">
        <f t="shared" si="3"/>
        <v>3614</v>
      </c>
      <c r="L14" s="347"/>
      <c r="M14" s="356" t="s">
        <v>496</v>
      </c>
      <c r="N14" s="357"/>
      <c r="O14" s="357"/>
      <c r="P14" s="357"/>
      <c r="Q14" s="362"/>
    </row>
    <row r="15" spans="1:19" s="342" customFormat="1" ht="36" customHeight="1">
      <c r="A15" s="339" t="s">
        <v>504</v>
      </c>
      <c r="B15" s="359" t="s">
        <v>505</v>
      </c>
      <c r="C15" s="340"/>
      <c r="D15" s="364">
        <f>SUM(D16:D33)</f>
        <v>244564</v>
      </c>
      <c r="E15" s="364">
        <f t="shared" ref="E15:I15" si="4">SUM(E16:E33)</f>
        <v>0</v>
      </c>
      <c r="F15" s="364">
        <f t="shared" si="4"/>
        <v>0</v>
      </c>
      <c r="G15" s="364">
        <f t="shared" si="4"/>
        <v>0</v>
      </c>
      <c r="H15" s="364">
        <f t="shared" si="4"/>
        <v>0</v>
      </c>
      <c r="I15" s="364">
        <f t="shared" si="4"/>
        <v>0</v>
      </c>
      <c r="J15" s="364"/>
      <c r="K15" s="364">
        <f>SUM(K16:K33)</f>
        <v>244564</v>
      </c>
      <c r="L15" s="347">
        <v>18</v>
      </c>
      <c r="M15" s="343"/>
      <c r="N15" s="344"/>
      <c r="O15" s="344"/>
      <c r="P15" s="344"/>
      <c r="Q15" s="341"/>
    </row>
    <row r="16" spans="1:19" ht="25.5" customHeight="1">
      <c r="A16" s="352" t="s">
        <v>506</v>
      </c>
      <c r="B16" s="365" t="s">
        <v>507</v>
      </c>
      <c r="C16" s="354"/>
      <c r="D16" s="366">
        <v>25236</v>
      </c>
      <c r="E16" s="355"/>
      <c r="F16" s="355"/>
      <c r="G16" s="355"/>
      <c r="H16" s="355"/>
      <c r="I16" s="355"/>
      <c r="J16" s="355"/>
      <c r="K16" s="366">
        <f>+D16-F16</f>
        <v>25236</v>
      </c>
      <c r="L16" s="355"/>
      <c r="M16" s="468" t="s">
        <v>508</v>
      </c>
      <c r="N16" s="357"/>
      <c r="O16" s="357"/>
      <c r="P16" s="357"/>
      <c r="Q16" s="362"/>
    </row>
    <row r="17" spans="1:17" ht="25.5" customHeight="1">
      <c r="A17" s="352" t="s">
        <v>509</v>
      </c>
      <c r="B17" s="365" t="s">
        <v>510</v>
      </c>
      <c r="C17" s="354"/>
      <c r="D17" s="366">
        <v>2917</v>
      </c>
      <c r="E17" s="355"/>
      <c r="F17" s="355"/>
      <c r="G17" s="355"/>
      <c r="H17" s="355"/>
      <c r="I17" s="355"/>
      <c r="J17" s="355"/>
      <c r="K17" s="366">
        <f t="shared" ref="K17:K33" si="5">+D17-F17</f>
        <v>2917</v>
      </c>
      <c r="L17" s="355"/>
      <c r="M17" s="470"/>
      <c r="N17" s="357"/>
      <c r="O17" s="357"/>
      <c r="P17" s="357"/>
      <c r="Q17" s="362"/>
    </row>
    <row r="18" spans="1:17" ht="45" customHeight="1">
      <c r="A18" s="352" t="s">
        <v>511</v>
      </c>
      <c r="B18" s="365" t="s">
        <v>512</v>
      </c>
      <c r="C18" s="354"/>
      <c r="D18" s="366">
        <v>1527</v>
      </c>
      <c r="E18" s="355"/>
      <c r="F18" s="355"/>
      <c r="G18" s="355"/>
      <c r="H18" s="355"/>
      <c r="I18" s="355"/>
      <c r="J18" s="355"/>
      <c r="K18" s="366">
        <f t="shared" si="5"/>
        <v>1527</v>
      </c>
      <c r="L18" s="355"/>
      <c r="M18" s="470"/>
      <c r="N18" s="357"/>
      <c r="O18" s="357"/>
      <c r="P18" s="357"/>
      <c r="Q18" s="362"/>
    </row>
    <row r="19" spans="1:17" ht="30.75" customHeight="1">
      <c r="A19" s="352" t="s">
        <v>513</v>
      </c>
      <c r="B19" s="365" t="s">
        <v>514</v>
      </c>
      <c r="C19" s="354"/>
      <c r="D19" s="366">
        <v>4955</v>
      </c>
      <c r="E19" s="355"/>
      <c r="F19" s="355"/>
      <c r="G19" s="355"/>
      <c r="H19" s="355"/>
      <c r="I19" s="355"/>
      <c r="J19" s="355"/>
      <c r="K19" s="366">
        <f t="shared" si="5"/>
        <v>4955</v>
      </c>
      <c r="L19" s="355"/>
      <c r="M19" s="470"/>
      <c r="N19" s="357"/>
      <c r="O19" s="357"/>
      <c r="P19" s="357"/>
      <c r="Q19" s="362"/>
    </row>
    <row r="20" spans="1:17" ht="45" customHeight="1">
      <c r="A20" s="352" t="s">
        <v>515</v>
      </c>
      <c r="B20" s="365" t="s">
        <v>516</v>
      </c>
      <c r="C20" s="354"/>
      <c r="D20" s="366">
        <v>542</v>
      </c>
      <c r="E20" s="355"/>
      <c r="F20" s="355"/>
      <c r="G20" s="355"/>
      <c r="H20" s="355"/>
      <c r="I20" s="355"/>
      <c r="J20" s="355"/>
      <c r="K20" s="366">
        <f t="shared" si="5"/>
        <v>542</v>
      </c>
      <c r="L20" s="355"/>
      <c r="M20" s="470"/>
      <c r="N20" s="357"/>
      <c r="O20" s="357"/>
      <c r="P20" s="357"/>
      <c r="Q20" s="362"/>
    </row>
    <row r="21" spans="1:17" ht="45" customHeight="1">
      <c r="A21" s="352" t="s">
        <v>517</v>
      </c>
      <c r="B21" s="365" t="s">
        <v>518</v>
      </c>
      <c r="C21" s="354"/>
      <c r="D21" s="366">
        <v>1430</v>
      </c>
      <c r="E21" s="355"/>
      <c r="F21" s="355"/>
      <c r="G21" s="355"/>
      <c r="H21" s="355"/>
      <c r="I21" s="355"/>
      <c r="J21" s="355"/>
      <c r="K21" s="366">
        <f t="shared" si="5"/>
        <v>1430</v>
      </c>
      <c r="L21" s="355"/>
      <c r="M21" s="470"/>
      <c r="N21" s="357"/>
      <c r="O21" s="357"/>
      <c r="P21" s="357"/>
      <c r="Q21" s="362"/>
    </row>
    <row r="22" spans="1:17" ht="45" customHeight="1">
      <c r="A22" s="352" t="s">
        <v>519</v>
      </c>
      <c r="B22" s="365" t="s">
        <v>520</v>
      </c>
      <c r="C22" s="354"/>
      <c r="D22" s="366">
        <v>985</v>
      </c>
      <c r="E22" s="355"/>
      <c r="F22" s="355"/>
      <c r="G22" s="355"/>
      <c r="H22" s="355"/>
      <c r="I22" s="355"/>
      <c r="J22" s="355"/>
      <c r="K22" s="366">
        <f t="shared" si="5"/>
        <v>985</v>
      </c>
      <c r="L22" s="355"/>
      <c r="M22" s="469"/>
      <c r="N22" s="357"/>
      <c r="O22" s="357"/>
      <c r="P22" s="357"/>
      <c r="Q22" s="362"/>
    </row>
    <row r="23" spans="1:17" ht="45" customHeight="1">
      <c r="A23" s="352" t="s">
        <v>521</v>
      </c>
      <c r="B23" s="365" t="s">
        <v>522</v>
      </c>
      <c r="C23" s="354"/>
      <c r="D23" s="366">
        <v>9576</v>
      </c>
      <c r="E23" s="355"/>
      <c r="F23" s="355"/>
      <c r="G23" s="355"/>
      <c r="H23" s="355"/>
      <c r="I23" s="355"/>
      <c r="J23" s="355"/>
      <c r="K23" s="366">
        <f t="shared" si="5"/>
        <v>9576</v>
      </c>
      <c r="L23" s="355"/>
      <c r="M23" s="468" t="s">
        <v>523</v>
      </c>
      <c r="N23" s="357"/>
      <c r="O23" s="357"/>
      <c r="P23" s="357"/>
      <c r="Q23" s="362"/>
    </row>
    <row r="24" spans="1:17" ht="45" customHeight="1">
      <c r="A24" s="352" t="s">
        <v>524</v>
      </c>
      <c r="B24" s="365" t="s">
        <v>525</v>
      </c>
      <c r="C24" s="354"/>
      <c r="D24" s="366">
        <v>6103</v>
      </c>
      <c r="E24" s="355"/>
      <c r="F24" s="355"/>
      <c r="G24" s="355"/>
      <c r="H24" s="355"/>
      <c r="I24" s="355"/>
      <c r="J24" s="355"/>
      <c r="K24" s="366">
        <f t="shared" si="5"/>
        <v>6103</v>
      </c>
      <c r="L24" s="355"/>
      <c r="M24" s="470"/>
      <c r="N24" s="357"/>
      <c r="O24" s="357"/>
      <c r="P24" s="357"/>
      <c r="Q24" s="362"/>
    </row>
    <row r="25" spans="1:17" ht="45" customHeight="1">
      <c r="A25" s="352" t="s">
        <v>526</v>
      </c>
      <c r="B25" s="365" t="s">
        <v>527</v>
      </c>
      <c r="C25" s="354"/>
      <c r="D25" s="366">
        <v>3294</v>
      </c>
      <c r="E25" s="355"/>
      <c r="F25" s="355"/>
      <c r="G25" s="355"/>
      <c r="H25" s="355"/>
      <c r="I25" s="355"/>
      <c r="J25" s="355"/>
      <c r="K25" s="366">
        <f t="shared" si="5"/>
        <v>3294</v>
      </c>
      <c r="L25" s="355"/>
      <c r="M25" s="469"/>
      <c r="N25" s="357"/>
      <c r="O25" s="357"/>
      <c r="P25" s="357"/>
      <c r="Q25" s="362"/>
    </row>
    <row r="26" spans="1:17" ht="45" customHeight="1">
      <c r="A26" s="352" t="s">
        <v>528</v>
      </c>
      <c r="B26" s="365" t="s">
        <v>529</v>
      </c>
      <c r="C26" s="354"/>
      <c r="D26" s="366">
        <v>6404</v>
      </c>
      <c r="E26" s="355"/>
      <c r="F26" s="355"/>
      <c r="G26" s="355"/>
      <c r="H26" s="355"/>
      <c r="I26" s="355"/>
      <c r="J26" s="355"/>
      <c r="K26" s="366">
        <f t="shared" si="5"/>
        <v>6404</v>
      </c>
      <c r="L26" s="355"/>
      <c r="M26" s="468" t="s">
        <v>530</v>
      </c>
      <c r="N26" s="357"/>
      <c r="O26" s="357"/>
      <c r="P26" s="357"/>
      <c r="Q26" s="362"/>
    </row>
    <row r="27" spans="1:17" ht="45" customHeight="1">
      <c r="A27" s="352" t="s">
        <v>531</v>
      </c>
      <c r="B27" s="365" t="s">
        <v>532</v>
      </c>
      <c r="C27" s="354"/>
      <c r="D27" s="366">
        <v>10828</v>
      </c>
      <c r="E27" s="355"/>
      <c r="F27" s="355"/>
      <c r="G27" s="355"/>
      <c r="H27" s="355"/>
      <c r="I27" s="355"/>
      <c r="J27" s="355"/>
      <c r="K27" s="366">
        <f t="shared" si="5"/>
        <v>10828</v>
      </c>
      <c r="L27" s="355"/>
      <c r="M27" s="469"/>
      <c r="N27" s="357"/>
      <c r="O27" s="357"/>
      <c r="P27" s="357"/>
      <c r="Q27" s="362"/>
    </row>
    <row r="28" spans="1:17" ht="45" customHeight="1">
      <c r="A28" s="352" t="s">
        <v>533</v>
      </c>
      <c r="B28" s="365" t="s">
        <v>534</v>
      </c>
      <c r="C28" s="354"/>
      <c r="D28" s="366">
        <v>7591</v>
      </c>
      <c r="E28" s="355"/>
      <c r="F28" s="355"/>
      <c r="G28" s="355"/>
      <c r="H28" s="355"/>
      <c r="I28" s="355"/>
      <c r="J28" s="355"/>
      <c r="K28" s="366">
        <f t="shared" si="5"/>
        <v>7591</v>
      </c>
      <c r="L28" s="355"/>
      <c r="M28" s="468" t="s">
        <v>535</v>
      </c>
      <c r="N28" s="357"/>
      <c r="O28" s="357"/>
      <c r="P28" s="357"/>
      <c r="Q28" s="362"/>
    </row>
    <row r="29" spans="1:17" ht="45" customHeight="1">
      <c r="A29" s="352" t="s">
        <v>536</v>
      </c>
      <c r="B29" s="365" t="s">
        <v>537</v>
      </c>
      <c r="C29" s="354"/>
      <c r="D29" s="366">
        <v>45455</v>
      </c>
      <c r="E29" s="355"/>
      <c r="F29" s="355"/>
      <c r="G29" s="355"/>
      <c r="H29" s="355"/>
      <c r="I29" s="355"/>
      <c r="J29" s="355"/>
      <c r="K29" s="366">
        <f t="shared" si="5"/>
        <v>45455</v>
      </c>
      <c r="L29" s="355"/>
      <c r="M29" s="470"/>
      <c r="N29" s="357"/>
      <c r="O29" s="357"/>
      <c r="P29" s="357"/>
      <c r="Q29" s="362"/>
    </row>
    <row r="30" spans="1:17" ht="45" customHeight="1">
      <c r="A30" s="352" t="s">
        <v>538</v>
      </c>
      <c r="B30" s="365" t="s">
        <v>539</v>
      </c>
      <c r="C30" s="354"/>
      <c r="D30" s="366">
        <v>20425</v>
      </c>
      <c r="E30" s="355"/>
      <c r="F30" s="355"/>
      <c r="G30" s="355"/>
      <c r="H30" s="355"/>
      <c r="I30" s="355"/>
      <c r="J30" s="355"/>
      <c r="K30" s="366">
        <f t="shared" si="5"/>
        <v>20425</v>
      </c>
      <c r="L30" s="355"/>
      <c r="M30" s="470"/>
      <c r="N30" s="357"/>
      <c r="O30" s="357"/>
      <c r="P30" s="357"/>
      <c r="Q30" s="362"/>
    </row>
    <row r="31" spans="1:17" ht="45" customHeight="1">
      <c r="A31" s="352" t="s">
        <v>540</v>
      </c>
      <c r="B31" s="365" t="s">
        <v>541</v>
      </c>
      <c r="C31" s="354"/>
      <c r="D31" s="366">
        <v>2320</v>
      </c>
      <c r="E31" s="355"/>
      <c r="F31" s="355"/>
      <c r="G31" s="355"/>
      <c r="H31" s="355"/>
      <c r="I31" s="355"/>
      <c r="J31" s="355"/>
      <c r="K31" s="366">
        <f t="shared" si="5"/>
        <v>2320</v>
      </c>
      <c r="L31" s="355"/>
      <c r="M31" s="470"/>
      <c r="N31" s="357"/>
      <c r="O31" s="357"/>
      <c r="P31" s="357"/>
      <c r="Q31" s="362"/>
    </row>
    <row r="32" spans="1:17" s="342" customFormat="1" ht="45" customHeight="1">
      <c r="A32" s="352" t="s">
        <v>542</v>
      </c>
      <c r="B32" s="367" t="s">
        <v>543</v>
      </c>
      <c r="C32" s="340"/>
      <c r="D32" s="355">
        <v>88157</v>
      </c>
      <c r="E32" s="343"/>
      <c r="F32" s="343"/>
      <c r="G32" s="343"/>
      <c r="H32" s="343"/>
      <c r="I32" s="343"/>
      <c r="J32" s="343"/>
      <c r="K32" s="366">
        <f t="shared" si="5"/>
        <v>88157</v>
      </c>
      <c r="L32" s="343"/>
      <c r="M32" s="470"/>
      <c r="N32" s="344"/>
      <c r="O32" s="344"/>
      <c r="P32" s="344"/>
      <c r="Q32" s="341"/>
    </row>
    <row r="33" spans="1:18" ht="45" customHeight="1">
      <c r="A33" s="352" t="s">
        <v>544</v>
      </c>
      <c r="B33" s="368" t="s">
        <v>545</v>
      </c>
      <c r="C33" s="354"/>
      <c r="D33" s="355">
        <v>6819</v>
      </c>
      <c r="E33" s="354"/>
      <c r="F33" s="354"/>
      <c r="G33" s="354"/>
      <c r="H33" s="354"/>
      <c r="I33" s="354"/>
      <c r="J33" s="354"/>
      <c r="K33" s="366">
        <f t="shared" si="5"/>
        <v>6819</v>
      </c>
      <c r="L33" s="354"/>
      <c r="M33" s="469"/>
      <c r="N33" s="357"/>
      <c r="O33" s="357"/>
      <c r="P33" s="357">
        <v>1</v>
      </c>
      <c r="Q33" s="369"/>
    </row>
    <row r="34" spans="1:18" s="342" customFormat="1" ht="30" customHeight="1">
      <c r="A34" s="339" t="s">
        <v>546</v>
      </c>
      <c r="B34" s="359" t="s">
        <v>547</v>
      </c>
      <c r="C34" s="340"/>
      <c r="D34" s="364">
        <v>12731</v>
      </c>
      <c r="E34" s="340"/>
      <c r="F34" s="340"/>
      <c r="G34" s="340"/>
      <c r="H34" s="340"/>
      <c r="I34" s="340"/>
      <c r="J34" s="340"/>
      <c r="K34" s="343">
        <f t="shared" ref="K34" si="6">D34-F34</f>
        <v>12731</v>
      </c>
      <c r="L34" s="340"/>
      <c r="M34" s="340"/>
      <c r="N34" s="344"/>
      <c r="O34" s="344"/>
      <c r="P34" s="344"/>
      <c r="Q34" s="341"/>
    </row>
    <row r="35" spans="1:18" s="351" customFormat="1" ht="39">
      <c r="A35" s="345" t="s">
        <v>11</v>
      </c>
      <c r="B35" s="370" t="s">
        <v>548</v>
      </c>
      <c r="C35" s="347"/>
      <c r="D35" s="348">
        <f>D36</f>
        <v>183000</v>
      </c>
      <c r="E35" s="348">
        <f>E36</f>
        <v>5000</v>
      </c>
      <c r="F35" s="348">
        <f>F36</f>
        <v>25500</v>
      </c>
      <c r="G35" s="348">
        <f>G36</f>
        <v>5000</v>
      </c>
      <c r="H35" s="348">
        <f t="shared" ref="H35:I35" si="7">H36</f>
        <v>20500</v>
      </c>
      <c r="I35" s="348">
        <f t="shared" si="7"/>
        <v>0</v>
      </c>
      <c r="J35" s="477">
        <f>+I35/H35*100</f>
        <v>0</v>
      </c>
      <c r="K35" s="348">
        <f>K36</f>
        <v>157500</v>
      </c>
      <c r="L35" s="347">
        <v>1</v>
      </c>
      <c r="M35" s="348"/>
      <c r="N35" s="349">
        <f>+N36</f>
        <v>0</v>
      </c>
      <c r="O35" s="349">
        <f>+O36</f>
        <v>0</v>
      </c>
      <c r="P35" s="349">
        <f>+P36</f>
        <v>1</v>
      </c>
      <c r="Q35" s="350"/>
    </row>
    <row r="36" spans="1:18" ht="93.75">
      <c r="A36" s="352">
        <v>1</v>
      </c>
      <c r="B36" s="353" t="s">
        <v>14</v>
      </c>
      <c r="C36" s="354"/>
      <c r="D36" s="355">
        <v>183000</v>
      </c>
      <c r="E36" s="371">
        <v>5000</v>
      </c>
      <c r="F36" s="371">
        <v>25500</v>
      </c>
      <c r="G36" s="371">
        <v>5000</v>
      </c>
      <c r="H36" s="371">
        <v>20500</v>
      </c>
      <c r="I36" s="371"/>
      <c r="J36" s="371">
        <f>+I36/H36*100</f>
        <v>0</v>
      </c>
      <c r="K36" s="372">
        <f>D36-F36</f>
        <v>157500</v>
      </c>
      <c r="L36" s="354" t="s">
        <v>549</v>
      </c>
      <c r="M36" s="373" t="s">
        <v>550</v>
      </c>
      <c r="N36" s="357"/>
      <c r="O36" s="357"/>
      <c r="P36" s="357">
        <v>1</v>
      </c>
      <c r="Q36" s="369"/>
    </row>
    <row r="37" spans="1:18" s="351" customFormat="1" ht="33.75" customHeight="1">
      <c r="A37" s="345" t="s">
        <v>104</v>
      </c>
      <c r="B37" s="374" t="s">
        <v>551</v>
      </c>
      <c r="C37" s="347"/>
      <c r="D37" s="348">
        <f t="shared" ref="D37:L37" si="8">+D38+D44</f>
        <v>131785</v>
      </c>
      <c r="E37" s="348">
        <f t="shared" si="8"/>
        <v>23444.523000000001</v>
      </c>
      <c r="F37" s="348">
        <f t="shared" si="8"/>
        <v>40734</v>
      </c>
      <c r="G37" s="348">
        <f t="shared" si="8"/>
        <v>22564.523000000001</v>
      </c>
      <c r="H37" s="348">
        <f t="shared" si="8"/>
        <v>22533</v>
      </c>
      <c r="I37" s="348">
        <f t="shared" si="8"/>
        <v>4363.5230000000001</v>
      </c>
      <c r="J37" s="478">
        <f>+I37/H37*100</f>
        <v>19.365033506412818</v>
      </c>
      <c r="K37" s="348">
        <f t="shared" si="8"/>
        <v>90529</v>
      </c>
      <c r="L37" s="347">
        <f t="shared" si="8"/>
        <v>18</v>
      </c>
      <c r="M37" s="347"/>
      <c r="N37" s="349">
        <f>+N39</f>
        <v>0</v>
      </c>
      <c r="O37" s="349">
        <f>+O39</f>
        <v>0</v>
      </c>
      <c r="P37" s="349">
        <f>+P39</f>
        <v>0</v>
      </c>
      <c r="Q37" s="350"/>
    </row>
    <row r="38" spans="1:18" s="351" customFormat="1" ht="25.5" customHeight="1">
      <c r="A38" s="345" t="s">
        <v>251</v>
      </c>
      <c r="B38" s="374" t="s">
        <v>552</v>
      </c>
      <c r="C38" s="347"/>
      <c r="D38" s="348">
        <f>SUM(D40:D43)</f>
        <v>47600</v>
      </c>
      <c r="E38" s="348">
        <f>SUM(E40:E43)</f>
        <v>12118</v>
      </c>
      <c r="F38" s="348">
        <f t="shared" ref="F38:K38" si="9">SUM(F40:F43)</f>
        <v>17118</v>
      </c>
      <c r="G38" s="348">
        <f t="shared" si="9"/>
        <v>11238</v>
      </c>
      <c r="H38" s="348">
        <f t="shared" si="9"/>
        <v>5880</v>
      </c>
      <c r="I38" s="348">
        <f t="shared" si="9"/>
        <v>0</v>
      </c>
      <c r="J38" s="477">
        <f>+I38/H38*100</f>
        <v>0</v>
      </c>
      <c r="K38" s="348">
        <f t="shared" si="9"/>
        <v>30000</v>
      </c>
      <c r="L38" s="347">
        <v>4</v>
      </c>
      <c r="M38" s="347"/>
      <c r="N38" s="349"/>
      <c r="O38" s="349"/>
      <c r="P38" s="349"/>
      <c r="Q38" s="350"/>
    </row>
    <row r="39" spans="1:18" ht="6.75" hidden="1" customHeight="1">
      <c r="A39" s="352"/>
      <c r="B39" s="353"/>
      <c r="C39" s="354"/>
      <c r="D39" s="355"/>
      <c r="E39" s="354"/>
      <c r="F39" s="371"/>
      <c r="G39" s="354"/>
      <c r="H39" s="354"/>
      <c r="I39" s="354"/>
      <c r="J39" s="354"/>
      <c r="K39" s="372"/>
      <c r="L39" s="354"/>
      <c r="M39" s="354"/>
      <c r="N39" s="357"/>
      <c r="O39" s="357"/>
      <c r="P39" s="357"/>
      <c r="Q39" s="352"/>
    </row>
    <row r="40" spans="1:18" ht="43.9" customHeight="1">
      <c r="A40" s="352">
        <v>1</v>
      </c>
      <c r="B40" s="353" t="s">
        <v>34</v>
      </c>
      <c r="C40" s="354"/>
      <c r="D40" s="355">
        <v>20000</v>
      </c>
      <c r="E40" s="354"/>
      <c r="F40" s="354"/>
      <c r="G40" s="354"/>
      <c r="H40" s="354"/>
      <c r="I40" s="354"/>
      <c r="J40" s="354"/>
      <c r="K40" s="372">
        <f t="shared" ref="K40:K42" si="10">D40-F40</f>
        <v>20000</v>
      </c>
      <c r="L40" s="354" t="s">
        <v>553</v>
      </c>
      <c r="M40" s="373" t="s">
        <v>554</v>
      </c>
      <c r="N40" s="357"/>
      <c r="O40" s="357"/>
      <c r="P40" s="357"/>
      <c r="Q40" s="352" t="s">
        <v>555</v>
      </c>
    </row>
    <row r="41" spans="1:18" ht="40.5" customHeight="1">
      <c r="A41" s="352">
        <v>2</v>
      </c>
      <c r="B41" s="353" t="s">
        <v>35</v>
      </c>
      <c r="C41" s="354"/>
      <c r="D41" s="355">
        <v>10000</v>
      </c>
      <c r="E41" s="354"/>
      <c r="F41" s="371">
        <v>5000</v>
      </c>
      <c r="G41" s="354"/>
      <c r="H41" s="475">
        <v>5000</v>
      </c>
      <c r="I41" s="354"/>
      <c r="J41" s="371">
        <f>+I41/H41*100</f>
        <v>0</v>
      </c>
      <c r="K41" s="372">
        <f t="shared" si="10"/>
        <v>5000</v>
      </c>
      <c r="L41" s="354" t="s">
        <v>556</v>
      </c>
      <c r="M41" s="373" t="s">
        <v>557</v>
      </c>
      <c r="N41" s="357"/>
      <c r="O41" s="357"/>
      <c r="P41" s="357"/>
      <c r="Q41" s="352" t="s">
        <v>555</v>
      </c>
    </row>
    <row r="42" spans="1:18" ht="40.5" customHeight="1">
      <c r="A42" s="352">
        <v>3</v>
      </c>
      <c r="B42" s="353" t="s">
        <v>36</v>
      </c>
      <c r="C42" s="354"/>
      <c r="D42" s="355">
        <v>5000</v>
      </c>
      <c r="E42" s="354"/>
      <c r="F42" s="354"/>
      <c r="G42" s="354"/>
      <c r="H42" s="354"/>
      <c r="I42" s="354"/>
      <c r="J42" s="354"/>
      <c r="K42" s="372">
        <f t="shared" si="10"/>
        <v>5000</v>
      </c>
      <c r="L42" s="354" t="s">
        <v>556</v>
      </c>
      <c r="M42" s="373" t="s">
        <v>554</v>
      </c>
      <c r="N42" s="357"/>
      <c r="O42" s="357"/>
      <c r="P42" s="357"/>
      <c r="Q42" s="352" t="s">
        <v>555</v>
      </c>
    </row>
    <row r="43" spans="1:18" ht="60" customHeight="1">
      <c r="A43" s="352">
        <v>4</v>
      </c>
      <c r="B43" s="353" t="s">
        <v>59</v>
      </c>
      <c r="C43" s="354"/>
      <c r="D43" s="355">
        <v>12600</v>
      </c>
      <c r="E43" s="371">
        <v>12118</v>
      </c>
      <c r="F43" s="371">
        <v>12118</v>
      </c>
      <c r="G43" s="371">
        <v>11238</v>
      </c>
      <c r="H43" s="371">
        <v>880</v>
      </c>
      <c r="I43" s="371"/>
      <c r="J43" s="371">
        <f>+I43/H43*100</f>
        <v>0</v>
      </c>
      <c r="K43" s="372"/>
      <c r="L43" s="354" t="s">
        <v>558</v>
      </c>
      <c r="M43" s="354" t="s">
        <v>559</v>
      </c>
      <c r="N43" s="357"/>
      <c r="O43" s="357"/>
      <c r="P43" s="357"/>
      <c r="Q43" s="352" t="s">
        <v>560</v>
      </c>
    </row>
    <row r="44" spans="1:18" s="351" customFormat="1" ht="29.25" customHeight="1">
      <c r="A44" s="345" t="s">
        <v>263</v>
      </c>
      <c r="B44" s="374" t="s">
        <v>561</v>
      </c>
      <c r="C44" s="347"/>
      <c r="D44" s="348">
        <f>+SUM(D45:D58)</f>
        <v>84185</v>
      </c>
      <c r="E44" s="348">
        <f t="shared" ref="E44:K44" si="11">+SUM(E45:E58)</f>
        <v>11326.523000000001</v>
      </c>
      <c r="F44" s="348">
        <f t="shared" si="11"/>
        <v>23616</v>
      </c>
      <c r="G44" s="348">
        <f t="shared" si="11"/>
        <v>11326.523000000001</v>
      </c>
      <c r="H44" s="348">
        <f t="shared" si="11"/>
        <v>16653</v>
      </c>
      <c r="I44" s="348">
        <f t="shared" si="11"/>
        <v>4363.5230000000001</v>
      </c>
      <c r="J44" s="478">
        <f>+I44/H44*100</f>
        <v>26.202624151804482</v>
      </c>
      <c r="K44" s="348">
        <f t="shared" si="11"/>
        <v>60529</v>
      </c>
      <c r="L44" s="347">
        <v>14</v>
      </c>
      <c r="M44" s="348"/>
      <c r="N44" s="349">
        <f>SUM(N46:N59)</f>
        <v>1</v>
      </c>
      <c r="O44" s="349">
        <f>SUM(O46:O59)</f>
        <v>5</v>
      </c>
      <c r="P44" s="349">
        <f>SUM(P46:P59)</f>
        <v>2</v>
      </c>
      <c r="Q44" s="350"/>
    </row>
    <row r="45" spans="1:18" s="342" customFormat="1" ht="36.75" customHeight="1">
      <c r="A45" s="352">
        <v>1</v>
      </c>
      <c r="B45" s="375" t="s">
        <v>34</v>
      </c>
      <c r="C45" s="340"/>
      <c r="D45" s="355">
        <v>2400</v>
      </c>
      <c r="E45" s="420">
        <v>214.523</v>
      </c>
      <c r="F45" s="284">
        <v>500</v>
      </c>
      <c r="G45" s="420">
        <v>214.523</v>
      </c>
      <c r="H45" s="371">
        <v>500</v>
      </c>
      <c r="I45" s="420">
        <v>214.523</v>
      </c>
      <c r="J45" s="476">
        <f>+I45/H45*100</f>
        <v>42.904599999999995</v>
      </c>
      <c r="K45" s="372">
        <f>+D45-F45</f>
        <v>1900</v>
      </c>
      <c r="L45" s="376" t="s">
        <v>553</v>
      </c>
      <c r="M45" s="373" t="s">
        <v>562</v>
      </c>
      <c r="N45" s="344"/>
      <c r="O45" s="344"/>
      <c r="P45" s="344"/>
      <c r="Q45" s="352" t="s">
        <v>563</v>
      </c>
      <c r="R45" s="418"/>
    </row>
    <row r="46" spans="1:18" ht="39" customHeight="1">
      <c r="A46" s="377">
        <v>2</v>
      </c>
      <c r="B46" s="375" t="s">
        <v>35</v>
      </c>
      <c r="C46" s="354"/>
      <c r="D46" s="355">
        <v>15000</v>
      </c>
      <c r="E46" s="284">
        <v>400</v>
      </c>
      <c r="F46" s="284">
        <v>6149</v>
      </c>
      <c r="G46" s="371">
        <v>400</v>
      </c>
      <c r="H46" s="371">
        <v>5749</v>
      </c>
      <c r="I46" s="371"/>
      <c r="J46" s="476">
        <f t="shared" ref="J46:J52" si="12">+I46/H46*100</f>
        <v>0</v>
      </c>
      <c r="K46" s="372">
        <f t="shared" ref="K46:K52" si="13">+D46-F46</f>
        <v>8851</v>
      </c>
      <c r="L46" s="376" t="s">
        <v>386</v>
      </c>
      <c r="M46" s="373" t="s">
        <v>564</v>
      </c>
      <c r="N46" s="357"/>
      <c r="O46" s="357"/>
      <c r="P46" s="357">
        <v>1</v>
      </c>
      <c r="Q46" s="352" t="s">
        <v>563</v>
      </c>
      <c r="R46" s="417"/>
    </row>
    <row r="47" spans="1:18" ht="37.5">
      <c r="A47" s="352">
        <v>3</v>
      </c>
      <c r="B47" s="375" t="s">
        <v>36</v>
      </c>
      <c r="C47" s="354"/>
      <c r="D47" s="355">
        <v>9990</v>
      </c>
      <c r="E47" s="284">
        <v>410</v>
      </c>
      <c r="F47" s="284">
        <v>3910</v>
      </c>
      <c r="G47" s="371">
        <v>410</v>
      </c>
      <c r="H47" s="371">
        <v>3500</v>
      </c>
      <c r="I47" s="371"/>
      <c r="J47" s="476">
        <f t="shared" si="12"/>
        <v>0</v>
      </c>
      <c r="K47" s="372">
        <f t="shared" si="13"/>
        <v>6080</v>
      </c>
      <c r="L47" s="376" t="s">
        <v>386</v>
      </c>
      <c r="M47" s="373" t="s">
        <v>562</v>
      </c>
      <c r="N47" s="357"/>
      <c r="O47" s="357">
        <v>1</v>
      </c>
      <c r="P47" s="357"/>
      <c r="Q47" s="352" t="s">
        <v>563</v>
      </c>
    </row>
    <row r="48" spans="1:18" ht="37.5">
      <c r="A48" s="377">
        <v>4</v>
      </c>
      <c r="B48" s="375" t="s">
        <v>20</v>
      </c>
      <c r="C48" s="354"/>
      <c r="D48" s="355">
        <v>1640</v>
      </c>
      <c r="E48" s="284">
        <v>1600</v>
      </c>
      <c r="F48" s="284">
        <v>1600</v>
      </c>
      <c r="G48" s="371">
        <v>1600</v>
      </c>
      <c r="H48" s="371"/>
      <c r="I48" s="371"/>
      <c r="J48" s="371"/>
      <c r="K48" s="372"/>
      <c r="L48" s="376" t="s">
        <v>565</v>
      </c>
      <c r="M48" s="354" t="s">
        <v>566</v>
      </c>
      <c r="N48" s="357"/>
      <c r="O48" s="357">
        <v>1</v>
      </c>
      <c r="P48" s="357"/>
      <c r="Q48" s="362"/>
    </row>
    <row r="49" spans="1:18" ht="37.5">
      <c r="A49" s="352">
        <v>5</v>
      </c>
      <c r="B49" s="375" t="s">
        <v>37</v>
      </c>
      <c r="C49" s="354"/>
      <c r="D49" s="355">
        <v>14990</v>
      </c>
      <c r="E49" s="284">
        <v>7189</v>
      </c>
      <c r="F49" s="284">
        <v>7189</v>
      </c>
      <c r="G49" s="371">
        <v>7189</v>
      </c>
      <c r="H49" s="371">
        <v>4149</v>
      </c>
      <c r="I49" s="371">
        <v>4149</v>
      </c>
      <c r="J49" s="476">
        <f t="shared" si="12"/>
        <v>100</v>
      </c>
      <c r="K49" s="372">
        <f t="shared" si="13"/>
        <v>7801</v>
      </c>
      <c r="L49" s="376" t="s">
        <v>386</v>
      </c>
      <c r="M49" s="354" t="s">
        <v>567</v>
      </c>
      <c r="N49" s="357"/>
      <c r="O49" s="357">
        <v>1</v>
      </c>
      <c r="P49" s="357"/>
      <c r="Q49" s="362"/>
      <c r="R49" s="417"/>
    </row>
    <row r="50" spans="1:18" ht="53.45" customHeight="1">
      <c r="A50" s="377">
        <v>6</v>
      </c>
      <c r="B50" s="375" t="s">
        <v>38</v>
      </c>
      <c r="C50" s="354"/>
      <c r="D50" s="355">
        <v>4000</v>
      </c>
      <c r="E50" s="284">
        <v>1000</v>
      </c>
      <c r="F50" s="284">
        <v>3000</v>
      </c>
      <c r="G50" s="371">
        <v>1000</v>
      </c>
      <c r="H50" s="371">
        <v>2000</v>
      </c>
      <c r="I50" s="371"/>
      <c r="J50" s="476">
        <f t="shared" si="12"/>
        <v>0</v>
      </c>
      <c r="K50" s="371">
        <f t="shared" si="13"/>
        <v>1000</v>
      </c>
      <c r="L50" s="376" t="s">
        <v>386</v>
      </c>
      <c r="M50" s="354" t="s">
        <v>568</v>
      </c>
      <c r="N50" s="357"/>
      <c r="O50" s="357">
        <v>1</v>
      </c>
      <c r="P50" s="357"/>
      <c r="Q50" s="362"/>
    </row>
    <row r="51" spans="1:18" ht="37.5">
      <c r="A51" s="352">
        <v>7</v>
      </c>
      <c r="B51" s="375" t="s">
        <v>19</v>
      </c>
      <c r="C51" s="354"/>
      <c r="D51" s="355">
        <v>268</v>
      </c>
      <c r="E51" s="284">
        <v>268</v>
      </c>
      <c r="F51" s="284">
        <v>268</v>
      </c>
      <c r="G51" s="371">
        <v>268</v>
      </c>
      <c r="H51" s="371"/>
      <c r="I51" s="371"/>
      <c r="J51" s="371"/>
      <c r="K51" s="372">
        <f t="shared" si="13"/>
        <v>0</v>
      </c>
      <c r="L51" s="376" t="s">
        <v>569</v>
      </c>
      <c r="M51" s="354" t="s">
        <v>566</v>
      </c>
      <c r="N51" s="357"/>
      <c r="O51" s="357">
        <v>1</v>
      </c>
      <c r="P51" s="357"/>
      <c r="Q51" s="362"/>
    </row>
    <row r="52" spans="1:18" ht="76.5" customHeight="1">
      <c r="A52" s="377">
        <v>8</v>
      </c>
      <c r="B52" s="375" t="s">
        <v>39</v>
      </c>
      <c r="C52" s="354"/>
      <c r="D52" s="355">
        <v>1000</v>
      </c>
      <c r="E52" s="284">
        <v>245</v>
      </c>
      <c r="F52" s="284">
        <v>1000</v>
      </c>
      <c r="G52" s="371">
        <v>245</v>
      </c>
      <c r="H52" s="371">
        <v>755</v>
      </c>
      <c r="I52" s="371"/>
      <c r="J52" s="476">
        <f t="shared" si="12"/>
        <v>0</v>
      </c>
      <c r="K52" s="372">
        <f t="shared" si="13"/>
        <v>0</v>
      </c>
      <c r="L52" s="376" t="s">
        <v>570</v>
      </c>
      <c r="M52" s="354" t="s">
        <v>571</v>
      </c>
      <c r="N52" s="357">
        <v>1</v>
      </c>
      <c r="O52" s="357"/>
      <c r="P52" s="357"/>
      <c r="Q52" s="362"/>
    </row>
    <row r="53" spans="1:18" ht="56.25">
      <c r="A53" s="352">
        <v>9</v>
      </c>
      <c r="B53" s="375" t="s">
        <v>40</v>
      </c>
      <c r="C53" s="354"/>
      <c r="D53" s="355">
        <v>8500</v>
      </c>
      <c r="E53" s="354"/>
      <c r="F53" s="354"/>
      <c r="G53" s="354"/>
      <c r="H53" s="354"/>
      <c r="I53" s="354"/>
      <c r="J53" s="354"/>
      <c r="K53" s="372">
        <f>+D53</f>
        <v>8500</v>
      </c>
      <c r="L53" s="376" t="s">
        <v>572</v>
      </c>
      <c r="M53" s="354" t="s">
        <v>573</v>
      </c>
      <c r="N53" s="357"/>
      <c r="O53" s="357"/>
      <c r="P53" s="357">
        <v>1</v>
      </c>
      <c r="Q53" s="362"/>
    </row>
    <row r="54" spans="1:18" ht="37.5">
      <c r="A54" s="377">
        <v>10</v>
      </c>
      <c r="B54" s="375" t="s">
        <v>41</v>
      </c>
      <c r="C54" s="354"/>
      <c r="D54" s="355">
        <v>12500</v>
      </c>
      <c r="E54" s="354"/>
      <c r="F54" s="371"/>
      <c r="G54" s="354"/>
      <c r="H54" s="354"/>
      <c r="I54" s="354"/>
      <c r="J54" s="354"/>
      <c r="K54" s="372">
        <f t="shared" ref="K54:K58" si="14">+D54</f>
        <v>12500</v>
      </c>
      <c r="L54" s="376" t="s">
        <v>386</v>
      </c>
      <c r="M54" s="354" t="s">
        <v>573</v>
      </c>
      <c r="N54" s="357"/>
      <c r="O54" s="357"/>
      <c r="P54" s="357"/>
      <c r="Q54" s="352"/>
    </row>
    <row r="55" spans="1:18" ht="37.5">
      <c r="A55" s="352">
        <v>11</v>
      </c>
      <c r="B55" s="375" t="s">
        <v>42</v>
      </c>
      <c r="C55" s="354"/>
      <c r="D55" s="355">
        <v>7000</v>
      </c>
      <c r="E55" s="354"/>
      <c r="F55" s="371"/>
      <c r="G55" s="354"/>
      <c r="H55" s="354"/>
      <c r="I55" s="354"/>
      <c r="J55" s="354"/>
      <c r="K55" s="372">
        <f t="shared" si="14"/>
        <v>7000</v>
      </c>
      <c r="L55" s="378" t="s">
        <v>569</v>
      </c>
      <c r="M55" s="354" t="s">
        <v>573</v>
      </c>
      <c r="N55" s="357"/>
      <c r="O55" s="357"/>
      <c r="P55" s="357"/>
      <c r="Q55" s="362"/>
    </row>
    <row r="56" spans="1:18" ht="61.5" customHeight="1">
      <c r="A56" s="377">
        <v>12</v>
      </c>
      <c r="B56" s="375" t="s">
        <v>43</v>
      </c>
      <c r="C56" s="354"/>
      <c r="D56" s="355">
        <v>2000</v>
      </c>
      <c r="E56" s="371"/>
      <c r="F56" s="371"/>
      <c r="G56" s="371"/>
      <c r="H56" s="371"/>
      <c r="I56" s="371"/>
      <c r="J56" s="371"/>
      <c r="K56" s="372">
        <f t="shared" si="14"/>
        <v>2000</v>
      </c>
      <c r="L56" s="378" t="s">
        <v>386</v>
      </c>
      <c r="M56" s="354" t="s">
        <v>573</v>
      </c>
      <c r="N56" s="357"/>
      <c r="O56" s="357"/>
      <c r="P56" s="357"/>
      <c r="Q56" s="362"/>
    </row>
    <row r="57" spans="1:18" ht="60.75" customHeight="1">
      <c r="A57" s="352">
        <v>13</v>
      </c>
      <c r="B57" s="375" t="s">
        <v>44</v>
      </c>
      <c r="C57" s="354"/>
      <c r="D57" s="355">
        <v>2000</v>
      </c>
      <c r="E57" s="371"/>
      <c r="F57" s="371"/>
      <c r="G57" s="371"/>
      <c r="H57" s="371"/>
      <c r="I57" s="371"/>
      <c r="J57" s="371"/>
      <c r="K57" s="372">
        <f t="shared" si="14"/>
        <v>2000</v>
      </c>
      <c r="L57" s="378" t="s">
        <v>386</v>
      </c>
      <c r="M57" s="354" t="s">
        <v>573</v>
      </c>
      <c r="N57" s="357"/>
      <c r="O57" s="357"/>
      <c r="P57" s="357"/>
      <c r="Q57" s="362"/>
    </row>
    <row r="58" spans="1:18" ht="42.6" customHeight="1">
      <c r="A58" s="377">
        <v>14</v>
      </c>
      <c r="B58" s="375" t="s">
        <v>45</v>
      </c>
      <c r="C58" s="354"/>
      <c r="D58" s="355">
        <v>2897</v>
      </c>
      <c r="E58" s="354"/>
      <c r="F58" s="371"/>
      <c r="G58" s="371"/>
      <c r="H58" s="371"/>
      <c r="I58" s="371"/>
      <c r="J58" s="371"/>
      <c r="K58" s="372">
        <f t="shared" si="14"/>
        <v>2897</v>
      </c>
      <c r="L58" s="378" t="s">
        <v>458</v>
      </c>
      <c r="M58" s="354" t="s">
        <v>573</v>
      </c>
      <c r="N58" s="357"/>
      <c r="O58" s="357"/>
      <c r="P58" s="357"/>
      <c r="Q58" s="362"/>
    </row>
    <row r="59" spans="1:18" s="351" customFormat="1" ht="40.5" customHeight="1">
      <c r="A59" s="379" t="s">
        <v>384</v>
      </c>
      <c r="B59" s="380" t="s">
        <v>46</v>
      </c>
      <c r="C59" s="347"/>
      <c r="D59" s="348">
        <v>25125</v>
      </c>
      <c r="E59" s="347">
        <v>9690</v>
      </c>
      <c r="F59" s="381">
        <v>9690</v>
      </c>
      <c r="G59" s="381">
        <f>+F59</f>
        <v>9690</v>
      </c>
      <c r="H59" s="381"/>
      <c r="I59" s="381"/>
      <c r="J59" s="381"/>
      <c r="K59" s="382">
        <v>0</v>
      </c>
      <c r="L59" s="347"/>
      <c r="M59" s="347"/>
      <c r="N59" s="349"/>
      <c r="O59" s="349"/>
      <c r="P59" s="349"/>
      <c r="Q59" s="350"/>
    </row>
    <row r="60" spans="1:18" s="351" customFormat="1" ht="61.15" customHeight="1">
      <c r="A60" s="345" t="s">
        <v>105</v>
      </c>
      <c r="B60" s="374" t="s">
        <v>15</v>
      </c>
      <c r="C60" s="347"/>
      <c r="D60" s="348">
        <f>SUM(D61:D62)</f>
        <v>9000</v>
      </c>
      <c r="E60" s="348">
        <f t="shared" ref="E60:P60" si="15">SUM(E61:E62)</f>
        <v>4100</v>
      </c>
      <c r="F60" s="348">
        <f t="shared" si="15"/>
        <v>9000</v>
      </c>
      <c r="G60" s="348">
        <f t="shared" si="15"/>
        <v>4100</v>
      </c>
      <c r="H60" s="348">
        <f t="shared" si="15"/>
        <v>4900</v>
      </c>
      <c r="I60" s="348">
        <f t="shared" si="15"/>
        <v>0</v>
      </c>
      <c r="J60" s="478">
        <f>+I60/H60*100</f>
        <v>0</v>
      </c>
      <c r="K60" s="348">
        <f t="shared" si="15"/>
        <v>0</v>
      </c>
      <c r="L60" s="347">
        <v>2</v>
      </c>
      <c r="M60" s="348"/>
      <c r="N60" s="349">
        <f t="shared" si="15"/>
        <v>0</v>
      </c>
      <c r="O60" s="349">
        <f t="shared" si="15"/>
        <v>0</v>
      </c>
      <c r="P60" s="349">
        <f t="shared" si="15"/>
        <v>2</v>
      </c>
      <c r="Q60" s="350"/>
    </row>
    <row r="61" spans="1:18" ht="60" customHeight="1">
      <c r="A61" s="352">
        <v>1</v>
      </c>
      <c r="B61" s="353" t="s">
        <v>16</v>
      </c>
      <c r="C61" s="354"/>
      <c r="D61" s="355">
        <v>2000</v>
      </c>
      <c r="E61" s="371">
        <v>900</v>
      </c>
      <c r="F61" s="371">
        <v>2000</v>
      </c>
      <c r="G61" s="371">
        <v>900</v>
      </c>
      <c r="H61" s="371">
        <v>1100</v>
      </c>
      <c r="I61" s="371"/>
      <c r="J61" s="476">
        <f t="shared" ref="J61:J62" si="16">+I61/H61*100</f>
        <v>0</v>
      </c>
      <c r="K61" s="372">
        <f>D61-F61</f>
        <v>0</v>
      </c>
      <c r="L61" s="354" t="s">
        <v>458</v>
      </c>
      <c r="M61" s="354" t="s">
        <v>567</v>
      </c>
      <c r="N61" s="357"/>
      <c r="O61" s="357"/>
      <c r="P61" s="357">
        <v>1</v>
      </c>
      <c r="Q61" s="369"/>
    </row>
    <row r="62" spans="1:18" ht="47.25" customHeight="1">
      <c r="A62" s="352">
        <v>2</v>
      </c>
      <c r="B62" s="353" t="s">
        <v>17</v>
      </c>
      <c r="C62" s="354"/>
      <c r="D62" s="355">
        <v>7000</v>
      </c>
      <c r="E62" s="371">
        <v>3200</v>
      </c>
      <c r="F62" s="371">
        <v>7000</v>
      </c>
      <c r="G62" s="371">
        <v>3200</v>
      </c>
      <c r="H62" s="371">
        <v>3800</v>
      </c>
      <c r="I62" s="371"/>
      <c r="J62" s="476">
        <f t="shared" si="16"/>
        <v>0</v>
      </c>
      <c r="K62" s="372">
        <f>D62-F62</f>
        <v>0</v>
      </c>
      <c r="L62" s="354" t="s">
        <v>458</v>
      </c>
      <c r="M62" s="354" t="s">
        <v>567</v>
      </c>
      <c r="N62" s="357"/>
      <c r="O62" s="357"/>
      <c r="P62" s="357">
        <v>1</v>
      </c>
      <c r="Q62" s="369"/>
    </row>
    <row r="63" spans="1:18" s="351" customFormat="1" ht="58.15" customHeight="1">
      <c r="A63" s="350" t="s">
        <v>337</v>
      </c>
      <c r="B63" s="346" t="s">
        <v>574</v>
      </c>
      <c r="C63" s="383"/>
      <c r="D63" s="384">
        <f>SUM(D64:D68)</f>
        <v>100925</v>
      </c>
      <c r="E63" s="385">
        <f t="shared" ref="E63:P63" si="17">SUM(E64:E68)</f>
        <v>0</v>
      </c>
      <c r="F63" s="385">
        <f t="shared" si="17"/>
        <v>0</v>
      </c>
      <c r="G63" s="385">
        <f t="shared" si="17"/>
        <v>0</v>
      </c>
      <c r="H63" s="385"/>
      <c r="I63" s="385"/>
      <c r="J63" s="478"/>
      <c r="K63" s="386">
        <f t="shared" si="17"/>
        <v>100925</v>
      </c>
      <c r="L63" s="347">
        <v>5</v>
      </c>
      <c r="M63" s="385"/>
      <c r="N63" s="387">
        <f t="shared" si="17"/>
        <v>0</v>
      </c>
      <c r="O63" s="387">
        <f t="shared" si="17"/>
        <v>0</v>
      </c>
      <c r="P63" s="387">
        <f t="shared" si="17"/>
        <v>0</v>
      </c>
      <c r="Q63" s="350"/>
    </row>
    <row r="64" spans="1:18" ht="80.25" customHeight="1">
      <c r="A64" s="362">
        <v>1</v>
      </c>
      <c r="B64" s="368" t="s">
        <v>575</v>
      </c>
      <c r="C64" s="388"/>
      <c r="D64" s="389">
        <v>39900</v>
      </c>
      <c r="E64" s="390"/>
      <c r="F64" s="388"/>
      <c r="G64" s="388"/>
      <c r="H64" s="388"/>
      <c r="I64" s="388"/>
      <c r="J64" s="388"/>
      <c r="K64" s="391">
        <f>D64-F64</f>
        <v>39900</v>
      </c>
      <c r="L64" s="354" t="s">
        <v>569</v>
      </c>
      <c r="M64" s="392" t="s">
        <v>576</v>
      </c>
      <c r="N64" s="362"/>
      <c r="O64" s="362"/>
      <c r="P64" s="362"/>
      <c r="Q64" s="369"/>
    </row>
    <row r="65" spans="1:17" ht="45" customHeight="1">
      <c r="A65" s="362">
        <v>2</v>
      </c>
      <c r="B65" s="393" t="s">
        <v>577</v>
      </c>
      <c r="C65" s="388"/>
      <c r="D65" s="389">
        <v>14990</v>
      </c>
      <c r="E65" s="390"/>
      <c r="F65" s="388"/>
      <c r="G65" s="388"/>
      <c r="H65" s="388"/>
      <c r="I65" s="388"/>
      <c r="J65" s="388"/>
      <c r="K65" s="391">
        <f t="shared" ref="K65:K68" si="18">D65-F65</f>
        <v>14990</v>
      </c>
      <c r="L65" s="354" t="s">
        <v>553</v>
      </c>
      <c r="M65" s="392" t="s">
        <v>578</v>
      </c>
      <c r="N65" s="362"/>
      <c r="O65" s="362"/>
      <c r="P65" s="362"/>
      <c r="Q65" s="369"/>
    </row>
    <row r="66" spans="1:17" ht="57" customHeight="1">
      <c r="A66" s="362">
        <v>3</v>
      </c>
      <c r="B66" s="394" t="s">
        <v>579</v>
      </c>
      <c r="C66" s="388"/>
      <c r="D66" s="389">
        <v>20000</v>
      </c>
      <c r="E66" s="390"/>
      <c r="F66" s="388"/>
      <c r="G66" s="388"/>
      <c r="H66" s="388"/>
      <c r="I66" s="388"/>
      <c r="J66" s="388"/>
      <c r="K66" s="391">
        <f t="shared" si="18"/>
        <v>20000</v>
      </c>
      <c r="L66" s="354" t="s">
        <v>580</v>
      </c>
      <c r="M66" s="392" t="s">
        <v>581</v>
      </c>
      <c r="N66" s="362"/>
      <c r="O66" s="362"/>
      <c r="P66" s="362"/>
      <c r="Q66" s="369"/>
    </row>
    <row r="67" spans="1:17" ht="43.9" customHeight="1">
      <c r="A67" s="362">
        <v>4</v>
      </c>
      <c r="B67" s="394" t="s">
        <v>582</v>
      </c>
      <c r="C67" s="388"/>
      <c r="D67" s="389">
        <v>12835</v>
      </c>
      <c r="E67" s="390"/>
      <c r="F67" s="388"/>
      <c r="G67" s="388"/>
      <c r="H67" s="388"/>
      <c r="I67" s="388"/>
      <c r="J67" s="388"/>
      <c r="K67" s="391">
        <f t="shared" si="18"/>
        <v>12835</v>
      </c>
      <c r="L67" s="354" t="s">
        <v>583</v>
      </c>
      <c r="M67" s="392" t="s">
        <v>584</v>
      </c>
      <c r="N67" s="362"/>
      <c r="O67" s="362"/>
      <c r="P67" s="362"/>
      <c r="Q67" s="369"/>
    </row>
    <row r="68" spans="1:17" ht="40.9" customHeight="1">
      <c r="A68" s="362">
        <v>5</v>
      </c>
      <c r="B68" s="394" t="s">
        <v>585</v>
      </c>
      <c r="C68" s="388"/>
      <c r="D68" s="389">
        <v>13200</v>
      </c>
      <c r="E68" s="390"/>
      <c r="F68" s="388"/>
      <c r="G68" s="388"/>
      <c r="H68" s="388"/>
      <c r="I68" s="388"/>
      <c r="J68" s="388"/>
      <c r="K68" s="391">
        <f t="shared" si="18"/>
        <v>13200</v>
      </c>
      <c r="L68" s="354" t="s">
        <v>586</v>
      </c>
      <c r="M68" s="392" t="s">
        <v>584</v>
      </c>
      <c r="N68" s="362"/>
      <c r="O68" s="362"/>
      <c r="P68" s="362"/>
      <c r="Q68" s="369"/>
    </row>
  </sheetData>
  <mergeCells count="7">
    <mergeCell ref="M26:M27"/>
    <mergeCell ref="M28:M33"/>
    <mergeCell ref="A1:Q1"/>
    <mergeCell ref="A2:Q2"/>
    <mergeCell ref="A3:Q3"/>
    <mergeCell ref="M16:M22"/>
    <mergeCell ref="M23:M25"/>
  </mergeCells>
  <conditionalFormatting sqref="C82:M82 A76:M77 A81:M81 B72:M75 A83:M106 A65:C65 A63:A64 A66:A67 C66:C67 C64 L65:L66 E64:M64 M65:M68 E65:J67 K65:K68 M63:P63 C63:I63 K63">
    <cfRule type="expression" dxfId="21" priority="29">
      <formula>$G63="Đã hoàn thành"</formula>
    </cfRule>
  </conditionalFormatting>
  <conditionalFormatting sqref="C82:M82 A76:M77 A81:M81 B72:M75 A83:M114 A65:C65 A63:A64 C64 A66:A67 C66:C67 L65:L66 E64:M64 M65:M68 E65:J67 K65:K68 M63:P63 C63:I63 K63">
    <cfRule type="expression" dxfId="20" priority="28">
      <formula>$G63="Đang thực hiện"</formula>
    </cfRule>
  </conditionalFormatting>
  <conditionalFormatting sqref="A69 A71 A73 A75 A79 AC81 AD66 AD76:AD77">
    <cfRule type="expression" dxfId="19" priority="27">
      <formula>$G66="Đã hoàn thành"</formula>
    </cfRule>
  </conditionalFormatting>
  <conditionalFormatting sqref="A69 A71 A73 A75 A79 AC81 AD66 AD76:AD77">
    <cfRule type="expression" dxfId="18" priority="26">
      <formula>$G66="Đang thực hiện"</formula>
    </cfRule>
  </conditionalFormatting>
  <conditionalFormatting sqref="A68 C68 E68:J68">
    <cfRule type="expression" dxfId="17" priority="20">
      <formula>$G68="Đã hoàn thành"</formula>
    </cfRule>
  </conditionalFormatting>
  <conditionalFormatting sqref="A68 C68 E68:J68">
    <cfRule type="expression" dxfId="16" priority="19">
      <formula>$G68="Đang thực hiện"</formula>
    </cfRule>
  </conditionalFormatting>
  <conditionalFormatting sqref="K74:L108 K69:L70 L65:L66">
    <cfRule type="dataBar" priority="25">
      <dataBar>
        <cfvo type="num" val="0"/>
        <cfvo type="num" val="1"/>
        <color theme="0" tint="-0.34998626667073579"/>
      </dataBar>
      <extLst>
        <ext xmlns:x14="http://schemas.microsoft.com/office/spreadsheetml/2009/9/main" uri="{B025F937-C7B1-47D3-B67F-A62EFF666E3E}">
          <x14:id>{B098C7BF-4415-4820-B0D5-12812A9CC768}</x14:id>
        </ext>
      </extLst>
    </cfRule>
  </conditionalFormatting>
  <conditionalFormatting sqref="K69:L70">
    <cfRule type="dataBar" priority="24">
      <dataBar>
        <cfvo type="num" val="0"/>
        <cfvo type="num" val="1"/>
        <color theme="0" tint="-0.34998626667073579"/>
      </dataBar>
      <extLst>
        <ext xmlns:x14="http://schemas.microsoft.com/office/spreadsheetml/2009/9/main" uri="{B025F937-C7B1-47D3-B67F-A62EFF666E3E}">
          <x14:id>{3BC4960F-BF4B-4FCA-950B-EF7940A6DD24}</x14:id>
        </ext>
      </extLst>
    </cfRule>
  </conditionalFormatting>
  <conditionalFormatting sqref="K71:L71">
    <cfRule type="dataBar" priority="23">
      <dataBar>
        <cfvo type="num" val="0"/>
        <cfvo type="num" val="1"/>
        <color theme="0" tint="-0.34998626667073579"/>
      </dataBar>
      <extLst>
        <ext xmlns:x14="http://schemas.microsoft.com/office/spreadsheetml/2009/9/main" uri="{B025F937-C7B1-47D3-B67F-A62EFF666E3E}">
          <x14:id>{FDA49A1E-FE26-49E7-BAD3-0C2013F5C78E}</x14:id>
        </ext>
      </extLst>
    </cfRule>
  </conditionalFormatting>
  <conditionalFormatting sqref="K78:L78">
    <cfRule type="dataBar" priority="22">
      <dataBar>
        <cfvo type="num" val="0"/>
        <cfvo type="num" val="1"/>
        <color theme="0" tint="-0.34998626667073579"/>
      </dataBar>
      <extLst>
        <ext xmlns:x14="http://schemas.microsoft.com/office/spreadsheetml/2009/9/main" uri="{B025F937-C7B1-47D3-B67F-A62EFF666E3E}">
          <x14:id>{ED261C7C-B6F3-4F96-9A81-32623A7B0E6D}</x14:id>
        </ext>
      </extLst>
    </cfRule>
  </conditionalFormatting>
  <conditionalFormatting sqref="K79:L80">
    <cfRule type="dataBar" priority="21">
      <dataBar>
        <cfvo type="num" val="0"/>
        <cfvo type="num" val="1"/>
        <color theme="0" tint="-0.34998626667073579"/>
      </dataBar>
      <extLst>
        <ext xmlns:x14="http://schemas.microsoft.com/office/spreadsheetml/2009/9/main" uri="{B025F937-C7B1-47D3-B67F-A62EFF666E3E}">
          <x14:id>{35EDDD60-18A8-4428-B76E-7F58E0800A2E}</x14:id>
        </ext>
      </extLst>
    </cfRule>
  </conditionalFormatting>
  <conditionalFormatting sqref="D65:D68">
    <cfRule type="expression" dxfId="15" priority="18">
      <formula>$G65="Đã hoàn thành"</formula>
    </cfRule>
  </conditionalFormatting>
  <conditionalFormatting sqref="D64">
    <cfRule type="expression" dxfId="14" priority="17">
      <formula>$G64="Đã hoàn thành"</formula>
    </cfRule>
  </conditionalFormatting>
  <conditionalFormatting sqref="M40:M43">
    <cfRule type="expression" dxfId="13" priority="16">
      <formula>$G40="Đã hoàn thành"</formula>
    </cfRule>
  </conditionalFormatting>
  <conditionalFormatting sqref="M40:M43">
    <cfRule type="expression" dxfId="12" priority="15">
      <formula>$G40="Đang thực hiện"</formula>
    </cfRule>
  </conditionalFormatting>
  <conditionalFormatting sqref="M36">
    <cfRule type="expression" dxfId="11" priority="14">
      <formula>$G36="Đã hoàn thành"</formula>
    </cfRule>
  </conditionalFormatting>
  <conditionalFormatting sqref="M36">
    <cfRule type="expression" dxfId="10" priority="13">
      <formula>$G36="Đang thực hiện"</formula>
    </cfRule>
  </conditionalFormatting>
  <conditionalFormatting sqref="M59">
    <cfRule type="expression" dxfId="9" priority="12">
      <formula>$G59="Đã hoàn thành"</formula>
    </cfRule>
  </conditionalFormatting>
  <conditionalFormatting sqref="M59">
    <cfRule type="expression" dxfId="8" priority="11">
      <formula>$G59="Đang thực hiện"</formula>
    </cfRule>
  </conditionalFormatting>
  <conditionalFormatting sqref="M39">
    <cfRule type="expression" dxfId="7" priority="10">
      <formula>$G39="Đã hoàn thành"</formula>
    </cfRule>
  </conditionalFormatting>
  <conditionalFormatting sqref="M39">
    <cfRule type="expression" dxfId="6" priority="9">
      <formula>$G39="Đang thực hiện"</formula>
    </cfRule>
  </conditionalFormatting>
  <conditionalFormatting sqref="M45">
    <cfRule type="expression" dxfId="5" priority="8">
      <formula>$G45="Đã hoàn thành"</formula>
    </cfRule>
  </conditionalFormatting>
  <conditionalFormatting sqref="M45">
    <cfRule type="expression" dxfId="4" priority="7">
      <formula>$G45="Đang thực hiện"</formula>
    </cfRule>
  </conditionalFormatting>
  <conditionalFormatting sqref="M46:M47">
    <cfRule type="expression" dxfId="3" priority="6">
      <formula>$G46="Đã hoàn thành"</formula>
    </cfRule>
  </conditionalFormatting>
  <conditionalFormatting sqref="M46:M47">
    <cfRule type="expression" dxfId="2" priority="5">
      <formula>$G46="Đang thực hiện"</formula>
    </cfRule>
  </conditionalFormatting>
  <conditionalFormatting sqref="L67:L68">
    <cfRule type="expression" dxfId="1" priority="4">
      <formula>$G67="Đã hoàn thành"</formula>
    </cfRule>
  </conditionalFormatting>
  <conditionalFormatting sqref="L67:L68">
    <cfRule type="expression" dxfId="0" priority="3">
      <formula>$G67="Đang thực hiện"</formula>
    </cfRule>
  </conditionalFormatting>
  <conditionalFormatting sqref="L67:L68">
    <cfRule type="dataBar" priority="2">
      <dataBar>
        <cfvo type="num" val="0"/>
        <cfvo type="num" val="1"/>
        <color theme="0" tint="-0.34998626667073579"/>
      </dataBar>
      <extLst>
        <ext xmlns:x14="http://schemas.microsoft.com/office/spreadsheetml/2009/9/main" uri="{B025F937-C7B1-47D3-B67F-A62EFF666E3E}">
          <x14:id>{7E3D244F-D2F6-4ADA-A5D1-23CE96557C89}</x14:id>
        </ext>
      </extLst>
    </cfRule>
  </conditionalFormatting>
  <conditionalFormatting sqref="L64">
    <cfRule type="dataBar" priority="1">
      <dataBar>
        <cfvo type="num" val="0"/>
        <cfvo type="num" val="1"/>
        <color theme="0" tint="-0.34998626667073579"/>
      </dataBar>
      <extLst>
        <ext xmlns:x14="http://schemas.microsoft.com/office/spreadsheetml/2009/9/main" uri="{B025F937-C7B1-47D3-B67F-A62EFF666E3E}">
          <x14:id>{C8F9F755-CBE0-4F27-9ABD-ABC25A0D3C2B}</x14:id>
        </ext>
      </extLst>
    </cfRule>
  </conditionalFormatting>
  <dataValidations disablePrompts="1" count="5">
    <dataValidation type="list" allowBlank="1" showInputMessage="1" showErrorMessage="1" sqref="G107:L122 JG107:JH122 TC107:TD122 ACY107:ACZ122 AMU107:AMV122 AWQ107:AWR122 BGM107:BGN122 BQI107:BQJ122 CAE107:CAF122 CKA107:CKB122 CTW107:CTX122 DDS107:DDT122 DNO107:DNP122 DXK107:DXL122 EHG107:EHH122 ERC107:ERD122 FAY107:FAZ122 FKU107:FKV122 FUQ107:FUR122 GEM107:GEN122 GOI107:GOJ122 GYE107:GYF122 HIA107:HIB122 HRW107:HRX122 IBS107:IBT122 ILO107:ILP122 IVK107:IVL122 JFG107:JFH122 JPC107:JPD122 JYY107:JYZ122 KIU107:KIV122 KSQ107:KSR122 LCM107:LCN122 LMI107:LMJ122 LWE107:LWF122 MGA107:MGB122 MPW107:MPX122 MZS107:MZT122 NJO107:NJP122 NTK107:NTL122 ODG107:ODH122 ONC107:OND122 OWY107:OWZ122 PGU107:PGV122 PQQ107:PQR122 QAM107:QAN122 QKI107:QKJ122 QUE107:QUF122 REA107:REB122 RNW107:RNX122 RXS107:RXT122 SHO107:SHP122 SRK107:SRL122 TBG107:TBH122 TLC107:TLD122 TUY107:TUZ122 UEU107:UEV122 UOQ107:UOR122 UYM107:UYN122 VII107:VIJ122 VSE107:VSF122 WCA107:WCB122 WLW107:WLX122 WVS107:WVT122 G65643:L65658 JG65643:JH65658 TC65643:TD65658 ACY65643:ACZ65658 AMU65643:AMV65658 AWQ65643:AWR65658 BGM65643:BGN65658 BQI65643:BQJ65658 CAE65643:CAF65658 CKA65643:CKB65658 CTW65643:CTX65658 DDS65643:DDT65658 DNO65643:DNP65658 DXK65643:DXL65658 EHG65643:EHH65658 ERC65643:ERD65658 FAY65643:FAZ65658 FKU65643:FKV65658 FUQ65643:FUR65658 GEM65643:GEN65658 GOI65643:GOJ65658 GYE65643:GYF65658 HIA65643:HIB65658 HRW65643:HRX65658 IBS65643:IBT65658 ILO65643:ILP65658 IVK65643:IVL65658 JFG65643:JFH65658 JPC65643:JPD65658 JYY65643:JYZ65658 KIU65643:KIV65658 KSQ65643:KSR65658 LCM65643:LCN65658 LMI65643:LMJ65658 LWE65643:LWF65658 MGA65643:MGB65658 MPW65643:MPX65658 MZS65643:MZT65658 NJO65643:NJP65658 NTK65643:NTL65658 ODG65643:ODH65658 ONC65643:OND65658 OWY65643:OWZ65658 PGU65643:PGV65658 PQQ65643:PQR65658 QAM65643:QAN65658 QKI65643:QKJ65658 QUE65643:QUF65658 REA65643:REB65658 RNW65643:RNX65658 RXS65643:RXT65658 SHO65643:SHP65658 SRK65643:SRL65658 TBG65643:TBH65658 TLC65643:TLD65658 TUY65643:TUZ65658 UEU65643:UEV65658 UOQ65643:UOR65658 UYM65643:UYN65658 VII65643:VIJ65658 VSE65643:VSF65658 WCA65643:WCB65658 WLW65643:WLX65658 WVS65643:WVT65658 G131179:L131194 JG131179:JH131194 TC131179:TD131194 ACY131179:ACZ131194 AMU131179:AMV131194 AWQ131179:AWR131194 BGM131179:BGN131194 BQI131179:BQJ131194 CAE131179:CAF131194 CKA131179:CKB131194 CTW131179:CTX131194 DDS131179:DDT131194 DNO131179:DNP131194 DXK131179:DXL131194 EHG131179:EHH131194 ERC131179:ERD131194 FAY131179:FAZ131194 FKU131179:FKV131194 FUQ131179:FUR131194 GEM131179:GEN131194 GOI131179:GOJ131194 GYE131179:GYF131194 HIA131179:HIB131194 HRW131179:HRX131194 IBS131179:IBT131194 ILO131179:ILP131194 IVK131179:IVL131194 JFG131179:JFH131194 JPC131179:JPD131194 JYY131179:JYZ131194 KIU131179:KIV131194 KSQ131179:KSR131194 LCM131179:LCN131194 LMI131179:LMJ131194 LWE131179:LWF131194 MGA131179:MGB131194 MPW131179:MPX131194 MZS131179:MZT131194 NJO131179:NJP131194 NTK131179:NTL131194 ODG131179:ODH131194 ONC131179:OND131194 OWY131179:OWZ131194 PGU131179:PGV131194 PQQ131179:PQR131194 QAM131179:QAN131194 QKI131179:QKJ131194 QUE131179:QUF131194 REA131179:REB131194 RNW131179:RNX131194 RXS131179:RXT131194 SHO131179:SHP131194 SRK131179:SRL131194 TBG131179:TBH131194 TLC131179:TLD131194 TUY131179:TUZ131194 UEU131179:UEV131194 UOQ131179:UOR131194 UYM131179:UYN131194 VII131179:VIJ131194 VSE131179:VSF131194 WCA131179:WCB131194 WLW131179:WLX131194 WVS131179:WVT131194 G196715:L196730 JG196715:JH196730 TC196715:TD196730 ACY196715:ACZ196730 AMU196715:AMV196730 AWQ196715:AWR196730 BGM196715:BGN196730 BQI196715:BQJ196730 CAE196715:CAF196730 CKA196715:CKB196730 CTW196715:CTX196730 DDS196715:DDT196730 DNO196715:DNP196730 DXK196715:DXL196730 EHG196715:EHH196730 ERC196715:ERD196730 FAY196715:FAZ196730 FKU196715:FKV196730 FUQ196715:FUR196730 GEM196715:GEN196730 GOI196715:GOJ196730 GYE196715:GYF196730 HIA196715:HIB196730 HRW196715:HRX196730 IBS196715:IBT196730 ILO196715:ILP196730 IVK196715:IVL196730 JFG196715:JFH196730 JPC196715:JPD196730 JYY196715:JYZ196730 KIU196715:KIV196730 KSQ196715:KSR196730 LCM196715:LCN196730 LMI196715:LMJ196730 LWE196715:LWF196730 MGA196715:MGB196730 MPW196715:MPX196730 MZS196715:MZT196730 NJO196715:NJP196730 NTK196715:NTL196730 ODG196715:ODH196730 ONC196715:OND196730 OWY196715:OWZ196730 PGU196715:PGV196730 PQQ196715:PQR196730 QAM196715:QAN196730 QKI196715:QKJ196730 QUE196715:QUF196730 REA196715:REB196730 RNW196715:RNX196730 RXS196715:RXT196730 SHO196715:SHP196730 SRK196715:SRL196730 TBG196715:TBH196730 TLC196715:TLD196730 TUY196715:TUZ196730 UEU196715:UEV196730 UOQ196715:UOR196730 UYM196715:UYN196730 VII196715:VIJ196730 VSE196715:VSF196730 WCA196715:WCB196730 WLW196715:WLX196730 WVS196715:WVT196730 G262251:L262266 JG262251:JH262266 TC262251:TD262266 ACY262251:ACZ262266 AMU262251:AMV262266 AWQ262251:AWR262266 BGM262251:BGN262266 BQI262251:BQJ262266 CAE262251:CAF262266 CKA262251:CKB262266 CTW262251:CTX262266 DDS262251:DDT262266 DNO262251:DNP262266 DXK262251:DXL262266 EHG262251:EHH262266 ERC262251:ERD262266 FAY262251:FAZ262266 FKU262251:FKV262266 FUQ262251:FUR262266 GEM262251:GEN262266 GOI262251:GOJ262266 GYE262251:GYF262266 HIA262251:HIB262266 HRW262251:HRX262266 IBS262251:IBT262266 ILO262251:ILP262266 IVK262251:IVL262266 JFG262251:JFH262266 JPC262251:JPD262266 JYY262251:JYZ262266 KIU262251:KIV262266 KSQ262251:KSR262266 LCM262251:LCN262266 LMI262251:LMJ262266 LWE262251:LWF262266 MGA262251:MGB262266 MPW262251:MPX262266 MZS262251:MZT262266 NJO262251:NJP262266 NTK262251:NTL262266 ODG262251:ODH262266 ONC262251:OND262266 OWY262251:OWZ262266 PGU262251:PGV262266 PQQ262251:PQR262266 QAM262251:QAN262266 QKI262251:QKJ262266 QUE262251:QUF262266 REA262251:REB262266 RNW262251:RNX262266 RXS262251:RXT262266 SHO262251:SHP262266 SRK262251:SRL262266 TBG262251:TBH262266 TLC262251:TLD262266 TUY262251:TUZ262266 UEU262251:UEV262266 UOQ262251:UOR262266 UYM262251:UYN262266 VII262251:VIJ262266 VSE262251:VSF262266 WCA262251:WCB262266 WLW262251:WLX262266 WVS262251:WVT262266 G327787:L327802 JG327787:JH327802 TC327787:TD327802 ACY327787:ACZ327802 AMU327787:AMV327802 AWQ327787:AWR327802 BGM327787:BGN327802 BQI327787:BQJ327802 CAE327787:CAF327802 CKA327787:CKB327802 CTW327787:CTX327802 DDS327787:DDT327802 DNO327787:DNP327802 DXK327787:DXL327802 EHG327787:EHH327802 ERC327787:ERD327802 FAY327787:FAZ327802 FKU327787:FKV327802 FUQ327787:FUR327802 GEM327787:GEN327802 GOI327787:GOJ327802 GYE327787:GYF327802 HIA327787:HIB327802 HRW327787:HRX327802 IBS327787:IBT327802 ILO327787:ILP327802 IVK327787:IVL327802 JFG327787:JFH327802 JPC327787:JPD327802 JYY327787:JYZ327802 KIU327787:KIV327802 KSQ327787:KSR327802 LCM327787:LCN327802 LMI327787:LMJ327802 LWE327787:LWF327802 MGA327787:MGB327802 MPW327787:MPX327802 MZS327787:MZT327802 NJO327787:NJP327802 NTK327787:NTL327802 ODG327787:ODH327802 ONC327787:OND327802 OWY327787:OWZ327802 PGU327787:PGV327802 PQQ327787:PQR327802 QAM327787:QAN327802 QKI327787:QKJ327802 QUE327787:QUF327802 REA327787:REB327802 RNW327787:RNX327802 RXS327787:RXT327802 SHO327787:SHP327802 SRK327787:SRL327802 TBG327787:TBH327802 TLC327787:TLD327802 TUY327787:TUZ327802 UEU327787:UEV327802 UOQ327787:UOR327802 UYM327787:UYN327802 VII327787:VIJ327802 VSE327787:VSF327802 WCA327787:WCB327802 WLW327787:WLX327802 WVS327787:WVT327802 G393323:L393338 JG393323:JH393338 TC393323:TD393338 ACY393323:ACZ393338 AMU393323:AMV393338 AWQ393323:AWR393338 BGM393323:BGN393338 BQI393323:BQJ393338 CAE393323:CAF393338 CKA393323:CKB393338 CTW393323:CTX393338 DDS393323:DDT393338 DNO393323:DNP393338 DXK393323:DXL393338 EHG393323:EHH393338 ERC393323:ERD393338 FAY393323:FAZ393338 FKU393323:FKV393338 FUQ393323:FUR393338 GEM393323:GEN393338 GOI393323:GOJ393338 GYE393323:GYF393338 HIA393323:HIB393338 HRW393323:HRX393338 IBS393323:IBT393338 ILO393323:ILP393338 IVK393323:IVL393338 JFG393323:JFH393338 JPC393323:JPD393338 JYY393323:JYZ393338 KIU393323:KIV393338 KSQ393323:KSR393338 LCM393323:LCN393338 LMI393323:LMJ393338 LWE393323:LWF393338 MGA393323:MGB393338 MPW393323:MPX393338 MZS393323:MZT393338 NJO393323:NJP393338 NTK393323:NTL393338 ODG393323:ODH393338 ONC393323:OND393338 OWY393323:OWZ393338 PGU393323:PGV393338 PQQ393323:PQR393338 QAM393323:QAN393338 QKI393323:QKJ393338 QUE393323:QUF393338 REA393323:REB393338 RNW393323:RNX393338 RXS393323:RXT393338 SHO393323:SHP393338 SRK393323:SRL393338 TBG393323:TBH393338 TLC393323:TLD393338 TUY393323:TUZ393338 UEU393323:UEV393338 UOQ393323:UOR393338 UYM393323:UYN393338 VII393323:VIJ393338 VSE393323:VSF393338 WCA393323:WCB393338 WLW393323:WLX393338 WVS393323:WVT393338 G458859:L458874 JG458859:JH458874 TC458859:TD458874 ACY458859:ACZ458874 AMU458859:AMV458874 AWQ458859:AWR458874 BGM458859:BGN458874 BQI458859:BQJ458874 CAE458859:CAF458874 CKA458859:CKB458874 CTW458859:CTX458874 DDS458859:DDT458874 DNO458859:DNP458874 DXK458859:DXL458874 EHG458859:EHH458874 ERC458859:ERD458874 FAY458859:FAZ458874 FKU458859:FKV458874 FUQ458859:FUR458874 GEM458859:GEN458874 GOI458859:GOJ458874 GYE458859:GYF458874 HIA458859:HIB458874 HRW458859:HRX458874 IBS458859:IBT458874 ILO458859:ILP458874 IVK458859:IVL458874 JFG458859:JFH458874 JPC458859:JPD458874 JYY458859:JYZ458874 KIU458859:KIV458874 KSQ458859:KSR458874 LCM458859:LCN458874 LMI458859:LMJ458874 LWE458859:LWF458874 MGA458859:MGB458874 MPW458859:MPX458874 MZS458859:MZT458874 NJO458859:NJP458874 NTK458859:NTL458874 ODG458859:ODH458874 ONC458859:OND458874 OWY458859:OWZ458874 PGU458859:PGV458874 PQQ458859:PQR458874 QAM458859:QAN458874 QKI458859:QKJ458874 QUE458859:QUF458874 REA458859:REB458874 RNW458859:RNX458874 RXS458859:RXT458874 SHO458859:SHP458874 SRK458859:SRL458874 TBG458859:TBH458874 TLC458859:TLD458874 TUY458859:TUZ458874 UEU458859:UEV458874 UOQ458859:UOR458874 UYM458859:UYN458874 VII458859:VIJ458874 VSE458859:VSF458874 WCA458859:WCB458874 WLW458859:WLX458874 WVS458859:WVT458874 G524395:L524410 JG524395:JH524410 TC524395:TD524410 ACY524395:ACZ524410 AMU524395:AMV524410 AWQ524395:AWR524410 BGM524395:BGN524410 BQI524395:BQJ524410 CAE524395:CAF524410 CKA524395:CKB524410 CTW524395:CTX524410 DDS524395:DDT524410 DNO524395:DNP524410 DXK524395:DXL524410 EHG524395:EHH524410 ERC524395:ERD524410 FAY524395:FAZ524410 FKU524395:FKV524410 FUQ524395:FUR524410 GEM524395:GEN524410 GOI524395:GOJ524410 GYE524395:GYF524410 HIA524395:HIB524410 HRW524395:HRX524410 IBS524395:IBT524410 ILO524395:ILP524410 IVK524395:IVL524410 JFG524395:JFH524410 JPC524395:JPD524410 JYY524395:JYZ524410 KIU524395:KIV524410 KSQ524395:KSR524410 LCM524395:LCN524410 LMI524395:LMJ524410 LWE524395:LWF524410 MGA524395:MGB524410 MPW524395:MPX524410 MZS524395:MZT524410 NJO524395:NJP524410 NTK524395:NTL524410 ODG524395:ODH524410 ONC524395:OND524410 OWY524395:OWZ524410 PGU524395:PGV524410 PQQ524395:PQR524410 QAM524395:QAN524410 QKI524395:QKJ524410 QUE524395:QUF524410 REA524395:REB524410 RNW524395:RNX524410 RXS524395:RXT524410 SHO524395:SHP524410 SRK524395:SRL524410 TBG524395:TBH524410 TLC524395:TLD524410 TUY524395:TUZ524410 UEU524395:UEV524410 UOQ524395:UOR524410 UYM524395:UYN524410 VII524395:VIJ524410 VSE524395:VSF524410 WCA524395:WCB524410 WLW524395:WLX524410 WVS524395:WVT524410 G589931:L589946 JG589931:JH589946 TC589931:TD589946 ACY589931:ACZ589946 AMU589931:AMV589946 AWQ589931:AWR589946 BGM589931:BGN589946 BQI589931:BQJ589946 CAE589931:CAF589946 CKA589931:CKB589946 CTW589931:CTX589946 DDS589931:DDT589946 DNO589931:DNP589946 DXK589931:DXL589946 EHG589931:EHH589946 ERC589931:ERD589946 FAY589931:FAZ589946 FKU589931:FKV589946 FUQ589931:FUR589946 GEM589931:GEN589946 GOI589931:GOJ589946 GYE589931:GYF589946 HIA589931:HIB589946 HRW589931:HRX589946 IBS589931:IBT589946 ILO589931:ILP589946 IVK589931:IVL589946 JFG589931:JFH589946 JPC589931:JPD589946 JYY589931:JYZ589946 KIU589931:KIV589946 KSQ589931:KSR589946 LCM589931:LCN589946 LMI589931:LMJ589946 LWE589931:LWF589946 MGA589931:MGB589946 MPW589931:MPX589946 MZS589931:MZT589946 NJO589931:NJP589946 NTK589931:NTL589946 ODG589931:ODH589946 ONC589931:OND589946 OWY589931:OWZ589946 PGU589931:PGV589946 PQQ589931:PQR589946 QAM589931:QAN589946 QKI589931:QKJ589946 QUE589931:QUF589946 REA589931:REB589946 RNW589931:RNX589946 RXS589931:RXT589946 SHO589931:SHP589946 SRK589931:SRL589946 TBG589931:TBH589946 TLC589931:TLD589946 TUY589931:TUZ589946 UEU589931:UEV589946 UOQ589931:UOR589946 UYM589931:UYN589946 VII589931:VIJ589946 VSE589931:VSF589946 WCA589931:WCB589946 WLW589931:WLX589946 WVS589931:WVT589946 G655467:L655482 JG655467:JH655482 TC655467:TD655482 ACY655467:ACZ655482 AMU655467:AMV655482 AWQ655467:AWR655482 BGM655467:BGN655482 BQI655467:BQJ655482 CAE655467:CAF655482 CKA655467:CKB655482 CTW655467:CTX655482 DDS655467:DDT655482 DNO655467:DNP655482 DXK655467:DXL655482 EHG655467:EHH655482 ERC655467:ERD655482 FAY655467:FAZ655482 FKU655467:FKV655482 FUQ655467:FUR655482 GEM655467:GEN655482 GOI655467:GOJ655482 GYE655467:GYF655482 HIA655467:HIB655482 HRW655467:HRX655482 IBS655467:IBT655482 ILO655467:ILP655482 IVK655467:IVL655482 JFG655467:JFH655482 JPC655467:JPD655482 JYY655467:JYZ655482 KIU655467:KIV655482 KSQ655467:KSR655482 LCM655467:LCN655482 LMI655467:LMJ655482 LWE655467:LWF655482 MGA655467:MGB655482 MPW655467:MPX655482 MZS655467:MZT655482 NJO655467:NJP655482 NTK655467:NTL655482 ODG655467:ODH655482 ONC655467:OND655482 OWY655467:OWZ655482 PGU655467:PGV655482 PQQ655467:PQR655482 QAM655467:QAN655482 QKI655467:QKJ655482 QUE655467:QUF655482 REA655467:REB655482 RNW655467:RNX655482 RXS655467:RXT655482 SHO655467:SHP655482 SRK655467:SRL655482 TBG655467:TBH655482 TLC655467:TLD655482 TUY655467:TUZ655482 UEU655467:UEV655482 UOQ655467:UOR655482 UYM655467:UYN655482 VII655467:VIJ655482 VSE655467:VSF655482 WCA655467:WCB655482 WLW655467:WLX655482 WVS655467:WVT655482 G721003:L721018 JG721003:JH721018 TC721003:TD721018 ACY721003:ACZ721018 AMU721003:AMV721018 AWQ721003:AWR721018 BGM721003:BGN721018 BQI721003:BQJ721018 CAE721003:CAF721018 CKA721003:CKB721018 CTW721003:CTX721018 DDS721003:DDT721018 DNO721003:DNP721018 DXK721003:DXL721018 EHG721003:EHH721018 ERC721003:ERD721018 FAY721003:FAZ721018 FKU721003:FKV721018 FUQ721003:FUR721018 GEM721003:GEN721018 GOI721003:GOJ721018 GYE721003:GYF721018 HIA721003:HIB721018 HRW721003:HRX721018 IBS721003:IBT721018 ILO721003:ILP721018 IVK721003:IVL721018 JFG721003:JFH721018 JPC721003:JPD721018 JYY721003:JYZ721018 KIU721003:KIV721018 KSQ721003:KSR721018 LCM721003:LCN721018 LMI721003:LMJ721018 LWE721003:LWF721018 MGA721003:MGB721018 MPW721003:MPX721018 MZS721003:MZT721018 NJO721003:NJP721018 NTK721003:NTL721018 ODG721003:ODH721018 ONC721003:OND721018 OWY721003:OWZ721018 PGU721003:PGV721018 PQQ721003:PQR721018 QAM721003:QAN721018 QKI721003:QKJ721018 QUE721003:QUF721018 REA721003:REB721018 RNW721003:RNX721018 RXS721003:RXT721018 SHO721003:SHP721018 SRK721003:SRL721018 TBG721003:TBH721018 TLC721003:TLD721018 TUY721003:TUZ721018 UEU721003:UEV721018 UOQ721003:UOR721018 UYM721003:UYN721018 VII721003:VIJ721018 VSE721003:VSF721018 WCA721003:WCB721018 WLW721003:WLX721018 WVS721003:WVT721018 G786539:L786554 JG786539:JH786554 TC786539:TD786554 ACY786539:ACZ786554 AMU786539:AMV786554 AWQ786539:AWR786554 BGM786539:BGN786554 BQI786539:BQJ786554 CAE786539:CAF786554 CKA786539:CKB786554 CTW786539:CTX786554 DDS786539:DDT786554 DNO786539:DNP786554 DXK786539:DXL786554 EHG786539:EHH786554 ERC786539:ERD786554 FAY786539:FAZ786554 FKU786539:FKV786554 FUQ786539:FUR786554 GEM786539:GEN786554 GOI786539:GOJ786554 GYE786539:GYF786554 HIA786539:HIB786554 HRW786539:HRX786554 IBS786539:IBT786554 ILO786539:ILP786554 IVK786539:IVL786554 JFG786539:JFH786554 JPC786539:JPD786554 JYY786539:JYZ786554 KIU786539:KIV786554 KSQ786539:KSR786554 LCM786539:LCN786554 LMI786539:LMJ786554 LWE786539:LWF786554 MGA786539:MGB786554 MPW786539:MPX786554 MZS786539:MZT786554 NJO786539:NJP786554 NTK786539:NTL786554 ODG786539:ODH786554 ONC786539:OND786554 OWY786539:OWZ786554 PGU786539:PGV786554 PQQ786539:PQR786554 QAM786539:QAN786554 QKI786539:QKJ786554 QUE786539:QUF786554 REA786539:REB786554 RNW786539:RNX786554 RXS786539:RXT786554 SHO786539:SHP786554 SRK786539:SRL786554 TBG786539:TBH786554 TLC786539:TLD786554 TUY786539:TUZ786554 UEU786539:UEV786554 UOQ786539:UOR786554 UYM786539:UYN786554 VII786539:VIJ786554 VSE786539:VSF786554 WCA786539:WCB786554 WLW786539:WLX786554 WVS786539:WVT786554 G852075:L852090 JG852075:JH852090 TC852075:TD852090 ACY852075:ACZ852090 AMU852075:AMV852090 AWQ852075:AWR852090 BGM852075:BGN852090 BQI852075:BQJ852090 CAE852075:CAF852090 CKA852075:CKB852090 CTW852075:CTX852090 DDS852075:DDT852090 DNO852075:DNP852090 DXK852075:DXL852090 EHG852075:EHH852090 ERC852075:ERD852090 FAY852075:FAZ852090 FKU852075:FKV852090 FUQ852075:FUR852090 GEM852075:GEN852090 GOI852075:GOJ852090 GYE852075:GYF852090 HIA852075:HIB852090 HRW852075:HRX852090 IBS852075:IBT852090 ILO852075:ILP852090 IVK852075:IVL852090 JFG852075:JFH852090 JPC852075:JPD852090 JYY852075:JYZ852090 KIU852075:KIV852090 KSQ852075:KSR852090 LCM852075:LCN852090 LMI852075:LMJ852090 LWE852075:LWF852090 MGA852075:MGB852090 MPW852075:MPX852090 MZS852075:MZT852090 NJO852075:NJP852090 NTK852075:NTL852090 ODG852075:ODH852090 ONC852075:OND852090 OWY852075:OWZ852090 PGU852075:PGV852090 PQQ852075:PQR852090 QAM852075:QAN852090 QKI852075:QKJ852090 QUE852075:QUF852090 REA852075:REB852090 RNW852075:RNX852090 RXS852075:RXT852090 SHO852075:SHP852090 SRK852075:SRL852090 TBG852075:TBH852090 TLC852075:TLD852090 TUY852075:TUZ852090 UEU852075:UEV852090 UOQ852075:UOR852090 UYM852075:UYN852090 VII852075:VIJ852090 VSE852075:VSF852090 WCA852075:WCB852090 WLW852075:WLX852090 WVS852075:WVT852090 G917611:L917626 JG917611:JH917626 TC917611:TD917626 ACY917611:ACZ917626 AMU917611:AMV917626 AWQ917611:AWR917626 BGM917611:BGN917626 BQI917611:BQJ917626 CAE917611:CAF917626 CKA917611:CKB917626 CTW917611:CTX917626 DDS917611:DDT917626 DNO917611:DNP917626 DXK917611:DXL917626 EHG917611:EHH917626 ERC917611:ERD917626 FAY917611:FAZ917626 FKU917611:FKV917626 FUQ917611:FUR917626 GEM917611:GEN917626 GOI917611:GOJ917626 GYE917611:GYF917626 HIA917611:HIB917626 HRW917611:HRX917626 IBS917611:IBT917626 ILO917611:ILP917626 IVK917611:IVL917626 JFG917611:JFH917626 JPC917611:JPD917626 JYY917611:JYZ917626 KIU917611:KIV917626 KSQ917611:KSR917626 LCM917611:LCN917626 LMI917611:LMJ917626 LWE917611:LWF917626 MGA917611:MGB917626 MPW917611:MPX917626 MZS917611:MZT917626 NJO917611:NJP917626 NTK917611:NTL917626 ODG917611:ODH917626 ONC917611:OND917626 OWY917611:OWZ917626 PGU917611:PGV917626 PQQ917611:PQR917626 QAM917611:QAN917626 QKI917611:QKJ917626 QUE917611:QUF917626 REA917611:REB917626 RNW917611:RNX917626 RXS917611:RXT917626 SHO917611:SHP917626 SRK917611:SRL917626 TBG917611:TBH917626 TLC917611:TLD917626 TUY917611:TUZ917626 UEU917611:UEV917626 UOQ917611:UOR917626 UYM917611:UYN917626 VII917611:VIJ917626 VSE917611:VSF917626 WCA917611:WCB917626 WLW917611:WLX917626 WVS917611:WVT917626 G983147:L983162 JG983147:JH983162 TC983147:TD983162 ACY983147:ACZ983162 AMU983147:AMV983162 AWQ983147:AWR983162 BGM983147:BGN983162 BQI983147:BQJ983162 CAE983147:CAF983162 CKA983147:CKB983162 CTW983147:CTX983162 DDS983147:DDT983162 DNO983147:DNP983162 DXK983147:DXL983162 EHG983147:EHH983162 ERC983147:ERD983162 FAY983147:FAZ983162 FKU983147:FKV983162 FUQ983147:FUR983162 GEM983147:GEN983162 GOI983147:GOJ983162 GYE983147:GYF983162 HIA983147:HIB983162 HRW983147:HRX983162 IBS983147:IBT983162 ILO983147:ILP983162 IVK983147:IVL983162 JFG983147:JFH983162 JPC983147:JPD983162 JYY983147:JYZ983162 KIU983147:KIV983162 KSQ983147:KSR983162 LCM983147:LCN983162 LMI983147:LMJ983162 LWE983147:LWF983162 MGA983147:MGB983162 MPW983147:MPX983162 MZS983147:MZT983162 NJO983147:NJP983162 NTK983147:NTL983162 ODG983147:ODH983162 ONC983147:OND983162 OWY983147:OWZ983162 PGU983147:PGV983162 PQQ983147:PQR983162 QAM983147:QAN983162 QKI983147:QKJ983162 QUE983147:QUF983162 REA983147:REB983162 RNW983147:RNX983162 RXS983147:RXT983162 SHO983147:SHP983162 SRK983147:SRL983162 TBG983147:TBH983162 TLC983147:TLD983162 TUY983147:TUZ983162 UEU983147:UEV983162 UOQ983147:UOR983162 UYM983147:UYN983162 VII983147:VIJ983162 VSE983147:VSF983162 WCA983147:WCB983162 WLW983147:WLX983162 WVS983147:WVT983162 G72:J77 JG72:JG77 TC72:TC77 ACY72:ACY77 AMU72:AMU77 AWQ72:AWQ77 BGM72:BGM77 BQI72:BQI77 CAE72:CAE77 CKA72:CKA77 CTW72:CTW77 DDS72:DDS77 DNO72:DNO77 DXK72:DXK77 EHG72:EHG77 ERC72:ERC77 FAY72:FAY77 FKU72:FKU77 FUQ72:FUQ77 GEM72:GEM77 GOI72:GOI77 GYE72:GYE77 HIA72:HIA77 HRW72:HRW77 IBS72:IBS77 ILO72:ILO77 IVK72:IVK77 JFG72:JFG77 JPC72:JPC77 JYY72:JYY77 KIU72:KIU77 KSQ72:KSQ77 LCM72:LCM77 LMI72:LMI77 LWE72:LWE77 MGA72:MGA77 MPW72:MPW77 MZS72:MZS77 NJO72:NJO77 NTK72:NTK77 ODG72:ODG77 ONC72:ONC77 OWY72:OWY77 PGU72:PGU77 PQQ72:PQQ77 QAM72:QAM77 QKI72:QKI77 QUE72:QUE77 REA72:REA77 RNW72:RNW77 RXS72:RXS77 SHO72:SHO77 SRK72:SRK77 TBG72:TBG77 TLC72:TLC77 TUY72:TUY77 UEU72:UEU77 UOQ72:UOQ77 UYM72:UYM77 VII72:VII77 VSE72:VSE77 WCA72:WCA77 WLW72:WLW77 WVS72:WVS77 G65608:J65613 JG65608:JG65613 TC65608:TC65613 ACY65608:ACY65613 AMU65608:AMU65613 AWQ65608:AWQ65613 BGM65608:BGM65613 BQI65608:BQI65613 CAE65608:CAE65613 CKA65608:CKA65613 CTW65608:CTW65613 DDS65608:DDS65613 DNO65608:DNO65613 DXK65608:DXK65613 EHG65608:EHG65613 ERC65608:ERC65613 FAY65608:FAY65613 FKU65608:FKU65613 FUQ65608:FUQ65613 GEM65608:GEM65613 GOI65608:GOI65613 GYE65608:GYE65613 HIA65608:HIA65613 HRW65608:HRW65613 IBS65608:IBS65613 ILO65608:ILO65613 IVK65608:IVK65613 JFG65608:JFG65613 JPC65608:JPC65613 JYY65608:JYY65613 KIU65608:KIU65613 KSQ65608:KSQ65613 LCM65608:LCM65613 LMI65608:LMI65613 LWE65608:LWE65613 MGA65608:MGA65613 MPW65608:MPW65613 MZS65608:MZS65613 NJO65608:NJO65613 NTK65608:NTK65613 ODG65608:ODG65613 ONC65608:ONC65613 OWY65608:OWY65613 PGU65608:PGU65613 PQQ65608:PQQ65613 QAM65608:QAM65613 QKI65608:QKI65613 QUE65608:QUE65613 REA65608:REA65613 RNW65608:RNW65613 RXS65608:RXS65613 SHO65608:SHO65613 SRK65608:SRK65613 TBG65608:TBG65613 TLC65608:TLC65613 TUY65608:TUY65613 UEU65608:UEU65613 UOQ65608:UOQ65613 UYM65608:UYM65613 VII65608:VII65613 VSE65608:VSE65613 WCA65608:WCA65613 WLW65608:WLW65613 WVS65608:WVS65613 G131144:J131149 JG131144:JG131149 TC131144:TC131149 ACY131144:ACY131149 AMU131144:AMU131149 AWQ131144:AWQ131149 BGM131144:BGM131149 BQI131144:BQI131149 CAE131144:CAE131149 CKA131144:CKA131149 CTW131144:CTW131149 DDS131144:DDS131149 DNO131144:DNO131149 DXK131144:DXK131149 EHG131144:EHG131149 ERC131144:ERC131149 FAY131144:FAY131149 FKU131144:FKU131149 FUQ131144:FUQ131149 GEM131144:GEM131149 GOI131144:GOI131149 GYE131144:GYE131149 HIA131144:HIA131149 HRW131144:HRW131149 IBS131144:IBS131149 ILO131144:ILO131149 IVK131144:IVK131149 JFG131144:JFG131149 JPC131144:JPC131149 JYY131144:JYY131149 KIU131144:KIU131149 KSQ131144:KSQ131149 LCM131144:LCM131149 LMI131144:LMI131149 LWE131144:LWE131149 MGA131144:MGA131149 MPW131144:MPW131149 MZS131144:MZS131149 NJO131144:NJO131149 NTK131144:NTK131149 ODG131144:ODG131149 ONC131144:ONC131149 OWY131144:OWY131149 PGU131144:PGU131149 PQQ131144:PQQ131149 QAM131144:QAM131149 QKI131144:QKI131149 QUE131144:QUE131149 REA131144:REA131149 RNW131144:RNW131149 RXS131144:RXS131149 SHO131144:SHO131149 SRK131144:SRK131149 TBG131144:TBG131149 TLC131144:TLC131149 TUY131144:TUY131149 UEU131144:UEU131149 UOQ131144:UOQ131149 UYM131144:UYM131149 VII131144:VII131149 VSE131144:VSE131149 WCA131144:WCA131149 WLW131144:WLW131149 WVS131144:WVS131149 G196680:J196685 JG196680:JG196685 TC196680:TC196685 ACY196680:ACY196685 AMU196680:AMU196685 AWQ196680:AWQ196685 BGM196680:BGM196685 BQI196680:BQI196685 CAE196680:CAE196685 CKA196680:CKA196685 CTW196680:CTW196685 DDS196680:DDS196685 DNO196680:DNO196685 DXK196680:DXK196685 EHG196680:EHG196685 ERC196680:ERC196685 FAY196680:FAY196685 FKU196680:FKU196685 FUQ196680:FUQ196685 GEM196680:GEM196685 GOI196680:GOI196685 GYE196680:GYE196685 HIA196680:HIA196685 HRW196680:HRW196685 IBS196680:IBS196685 ILO196680:ILO196685 IVK196680:IVK196685 JFG196680:JFG196685 JPC196680:JPC196685 JYY196680:JYY196685 KIU196680:KIU196685 KSQ196680:KSQ196685 LCM196680:LCM196685 LMI196680:LMI196685 LWE196680:LWE196685 MGA196680:MGA196685 MPW196680:MPW196685 MZS196680:MZS196685 NJO196680:NJO196685 NTK196680:NTK196685 ODG196680:ODG196685 ONC196680:ONC196685 OWY196680:OWY196685 PGU196680:PGU196685 PQQ196680:PQQ196685 QAM196680:QAM196685 QKI196680:QKI196685 QUE196680:QUE196685 REA196680:REA196685 RNW196680:RNW196685 RXS196680:RXS196685 SHO196680:SHO196685 SRK196680:SRK196685 TBG196680:TBG196685 TLC196680:TLC196685 TUY196680:TUY196685 UEU196680:UEU196685 UOQ196680:UOQ196685 UYM196680:UYM196685 VII196680:VII196685 VSE196680:VSE196685 WCA196680:WCA196685 WLW196680:WLW196685 WVS196680:WVS196685 G262216:J262221 JG262216:JG262221 TC262216:TC262221 ACY262216:ACY262221 AMU262216:AMU262221 AWQ262216:AWQ262221 BGM262216:BGM262221 BQI262216:BQI262221 CAE262216:CAE262221 CKA262216:CKA262221 CTW262216:CTW262221 DDS262216:DDS262221 DNO262216:DNO262221 DXK262216:DXK262221 EHG262216:EHG262221 ERC262216:ERC262221 FAY262216:FAY262221 FKU262216:FKU262221 FUQ262216:FUQ262221 GEM262216:GEM262221 GOI262216:GOI262221 GYE262216:GYE262221 HIA262216:HIA262221 HRW262216:HRW262221 IBS262216:IBS262221 ILO262216:ILO262221 IVK262216:IVK262221 JFG262216:JFG262221 JPC262216:JPC262221 JYY262216:JYY262221 KIU262216:KIU262221 KSQ262216:KSQ262221 LCM262216:LCM262221 LMI262216:LMI262221 LWE262216:LWE262221 MGA262216:MGA262221 MPW262216:MPW262221 MZS262216:MZS262221 NJO262216:NJO262221 NTK262216:NTK262221 ODG262216:ODG262221 ONC262216:ONC262221 OWY262216:OWY262221 PGU262216:PGU262221 PQQ262216:PQQ262221 QAM262216:QAM262221 QKI262216:QKI262221 QUE262216:QUE262221 REA262216:REA262221 RNW262216:RNW262221 RXS262216:RXS262221 SHO262216:SHO262221 SRK262216:SRK262221 TBG262216:TBG262221 TLC262216:TLC262221 TUY262216:TUY262221 UEU262216:UEU262221 UOQ262216:UOQ262221 UYM262216:UYM262221 VII262216:VII262221 VSE262216:VSE262221 WCA262216:WCA262221 WLW262216:WLW262221 WVS262216:WVS262221 G327752:J327757 JG327752:JG327757 TC327752:TC327757 ACY327752:ACY327757 AMU327752:AMU327757 AWQ327752:AWQ327757 BGM327752:BGM327757 BQI327752:BQI327757 CAE327752:CAE327757 CKA327752:CKA327757 CTW327752:CTW327757 DDS327752:DDS327757 DNO327752:DNO327757 DXK327752:DXK327757 EHG327752:EHG327757 ERC327752:ERC327757 FAY327752:FAY327757 FKU327752:FKU327757 FUQ327752:FUQ327757 GEM327752:GEM327757 GOI327752:GOI327757 GYE327752:GYE327757 HIA327752:HIA327757 HRW327752:HRW327757 IBS327752:IBS327757 ILO327752:ILO327757 IVK327752:IVK327757 JFG327752:JFG327757 JPC327752:JPC327757 JYY327752:JYY327757 KIU327752:KIU327757 KSQ327752:KSQ327757 LCM327752:LCM327757 LMI327752:LMI327757 LWE327752:LWE327757 MGA327752:MGA327757 MPW327752:MPW327757 MZS327752:MZS327757 NJO327752:NJO327757 NTK327752:NTK327757 ODG327752:ODG327757 ONC327752:ONC327757 OWY327752:OWY327757 PGU327752:PGU327757 PQQ327752:PQQ327757 QAM327752:QAM327757 QKI327752:QKI327757 QUE327752:QUE327757 REA327752:REA327757 RNW327752:RNW327757 RXS327752:RXS327757 SHO327752:SHO327757 SRK327752:SRK327757 TBG327752:TBG327757 TLC327752:TLC327757 TUY327752:TUY327757 UEU327752:UEU327757 UOQ327752:UOQ327757 UYM327752:UYM327757 VII327752:VII327757 VSE327752:VSE327757 WCA327752:WCA327757 WLW327752:WLW327757 WVS327752:WVS327757 G393288:J393293 JG393288:JG393293 TC393288:TC393293 ACY393288:ACY393293 AMU393288:AMU393293 AWQ393288:AWQ393293 BGM393288:BGM393293 BQI393288:BQI393293 CAE393288:CAE393293 CKA393288:CKA393293 CTW393288:CTW393293 DDS393288:DDS393293 DNO393288:DNO393293 DXK393288:DXK393293 EHG393288:EHG393293 ERC393288:ERC393293 FAY393288:FAY393293 FKU393288:FKU393293 FUQ393288:FUQ393293 GEM393288:GEM393293 GOI393288:GOI393293 GYE393288:GYE393293 HIA393288:HIA393293 HRW393288:HRW393293 IBS393288:IBS393293 ILO393288:ILO393293 IVK393288:IVK393293 JFG393288:JFG393293 JPC393288:JPC393293 JYY393288:JYY393293 KIU393288:KIU393293 KSQ393288:KSQ393293 LCM393288:LCM393293 LMI393288:LMI393293 LWE393288:LWE393293 MGA393288:MGA393293 MPW393288:MPW393293 MZS393288:MZS393293 NJO393288:NJO393293 NTK393288:NTK393293 ODG393288:ODG393293 ONC393288:ONC393293 OWY393288:OWY393293 PGU393288:PGU393293 PQQ393288:PQQ393293 QAM393288:QAM393293 QKI393288:QKI393293 QUE393288:QUE393293 REA393288:REA393293 RNW393288:RNW393293 RXS393288:RXS393293 SHO393288:SHO393293 SRK393288:SRK393293 TBG393288:TBG393293 TLC393288:TLC393293 TUY393288:TUY393293 UEU393288:UEU393293 UOQ393288:UOQ393293 UYM393288:UYM393293 VII393288:VII393293 VSE393288:VSE393293 WCA393288:WCA393293 WLW393288:WLW393293 WVS393288:WVS393293 G458824:J458829 JG458824:JG458829 TC458824:TC458829 ACY458824:ACY458829 AMU458824:AMU458829 AWQ458824:AWQ458829 BGM458824:BGM458829 BQI458824:BQI458829 CAE458824:CAE458829 CKA458824:CKA458829 CTW458824:CTW458829 DDS458824:DDS458829 DNO458824:DNO458829 DXK458824:DXK458829 EHG458824:EHG458829 ERC458824:ERC458829 FAY458824:FAY458829 FKU458824:FKU458829 FUQ458824:FUQ458829 GEM458824:GEM458829 GOI458824:GOI458829 GYE458824:GYE458829 HIA458824:HIA458829 HRW458824:HRW458829 IBS458824:IBS458829 ILO458824:ILO458829 IVK458824:IVK458829 JFG458824:JFG458829 JPC458824:JPC458829 JYY458824:JYY458829 KIU458824:KIU458829 KSQ458824:KSQ458829 LCM458824:LCM458829 LMI458824:LMI458829 LWE458824:LWE458829 MGA458824:MGA458829 MPW458824:MPW458829 MZS458824:MZS458829 NJO458824:NJO458829 NTK458824:NTK458829 ODG458824:ODG458829 ONC458824:ONC458829 OWY458824:OWY458829 PGU458824:PGU458829 PQQ458824:PQQ458829 QAM458824:QAM458829 QKI458824:QKI458829 QUE458824:QUE458829 REA458824:REA458829 RNW458824:RNW458829 RXS458824:RXS458829 SHO458824:SHO458829 SRK458824:SRK458829 TBG458824:TBG458829 TLC458824:TLC458829 TUY458824:TUY458829 UEU458824:UEU458829 UOQ458824:UOQ458829 UYM458824:UYM458829 VII458824:VII458829 VSE458824:VSE458829 WCA458824:WCA458829 WLW458824:WLW458829 WVS458824:WVS458829 G524360:J524365 JG524360:JG524365 TC524360:TC524365 ACY524360:ACY524365 AMU524360:AMU524365 AWQ524360:AWQ524365 BGM524360:BGM524365 BQI524360:BQI524365 CAE524360:CAE524365 CKA524360:CKA524365 CTW524360:CTW524365 DDS524360:DDS524365 DNO524360:DNO524365 DXK524360:DXK524365 EHG524360:EHG524365 ERC524360:ERC524365 FAY524360:FAY524365 FKU524360:FKU524365 FUQ524360:FUQ524365 GEM524360:GEM524365 GOI524360:GOI524365 GYE524360:GYE524365 HIA524360:HIA524365 HRW524360:HRW524365 IBS524360:IBS524365 ILO524360:ILO524365 IVK524360:IVK524365 JFG524360:JFG524365 JPC524360:JPC524365 JYY524360:JYY524365 KIU524360:KIU524365 KSQ524360:KSQ524365 LCM524360:LCM524365 LMI524360:LMI524365 LWE524360:LWE524365 MGA524360:MGA524365 MPW524360:MPW524365 MZS524360:MZS524365 NJO524360:NJO524365 NTK524360:NTK524365 ODG524360:ODG524365 ONC524360:ONC524365 OWY524360:OWY524365 PGU524360:PGU524365 PQQ524360:PQQ524365 QAM524360:QAM524365 QKI524360:QKI524365 QUE524360:QUE524365 REA524360:REA524365 RNW524360:RNW524365 RXS524360:RXS524365 SHO524360:SHO524365 SRK524360:SRK524365 TBG524360:TBG524365 TLC524360:TLC524365 TUY524360:TUY524365 UEU524360:UEU524365 UOQ524360:UOQ524365 UYM524360:UYM524365 VII524360:VII524365 VSE524360:VSE524365 WCA524360:WCA524365 WLW524360:WLW524365 WVS524360:WVS524365 G589896:J589901 JG589896:JG589901 TC589896:TC589901 ACY589896:ACY589901 AMU589896:AMU589901 AWQ589896:AWQ589901 BGM589896:BGM589901 BQI589896:BQI589901 CAE589896:CAE589901 CKA589896:CKA589901 CTW589896:CTW589901 DDS589896:DDS589901 DNO589896:DNO589901 DXK589896:DXK589901 EHG589896:EHG589901 ERC589896:ERC589901 FAY589896:FAY589901 FKU589896:FKU589901 FUQ589896:FUQ589901 GEM589896:GEM589901 GOI589896:GOI589901 GYE589896:GYE589901 HIA589896:HIA589901 HRW589896:HRW589901 IBS589896:IBS589901 ILO589896:ILO589901 IVK589896:IVK589901 JFG589896:JFG589901 JPC589896:JPC589901 JYY589896:JYY589901 KIU589896:KIU589901 KSQ589896:KSQ589901 LCM589896:LCM589901 LMI589896:LMI589901 LWE589896:LWE589901 MGA589896:MGA589901 MPW589896:MPW589901 MZS589896:MZS589901 NJO589896:NJO589901 NTK589896:NTK589901 ODG589896:ODG589901 ONC589896:ONC589901 OWY589896:OWY589901 PGU589896:PGU589901 PQQ589896:PQQ589901 QAM589896:QAM589901 QKI589896:QKI589901 QUE589896:QUE589901 REA589896:REA589901 RNW589896:RNW589901 RXS589896:RXS589901 SHO589896:SHO589901 SRK589896:SRK589901 TBG589896:TBG589901 TLC589896:TLC589901 TUY589896:TUY589901 UEU589896:UEU589901 UOQ589896:UOQ589901 UYM589896:UYM589901 VII589896:VII589901 VSE589896:VSE589901 WCA589896:WCA589901 WLW589896:WLW589901 WVS589896:WVS589901 G655432:J655437 JG655432:JG655437 TC655432:TC655437 ACY655432:ACY655437 AMU655432:AMU655437 AWQ655432:AWQ655437 BGM655432:BGM655437 BQI655432:BQI655437 CAE655432:CAE655437 CKA655432:CKA655437 CTW655432:CTW655437 DDS655432:DDS655437 DNO655432:DNO655437 DXK655432:DXK655437 EHG655432:EHG655437 ERC655432:ERC655437 FAY655432:FAY655437 FKU655432:FKU655437 FUQ655432:FUQ655437 GEM655432:GEM655437 GOI655432:GOI655437 GYE655432:GYE655437 HIA655432:HIA655437 HRW655432:HRW655437 IBS655432:IBS655437 ILO655432:ILO655437 IVK655432:IVK655437 JFG655432:JFG655437 JPC655432:JPC655437 JYY655432:JYY655437 KIU655432:KIU655437 KSQ655432:KSQ655437 LCM655432:LCM655437 LMI655432:LMI655437 LWE655432:LWE655437 MGA655432:MGA655437 MPW655432:MPW655437 MZS655432:MZS655437 NJO655432:NJO655437 NTK655432:NTK655437 ODG655432:ODG655437 ONC655432:ONC655437 OWY655432:OWY655437 PGU655432:PGU655437 PQQ655432:PQQ655437 QAM655432:QAM655437 QKI655432:QKI655437 QUE655432:QUE655437 REA655432:REA655437 RNW655432:RNW655437 RXS655432:RXS655437 SHO655432:SHO655437 SRK655432:SRK655437 TBG655432:TBG655437 TLC655432:TLC655437 TUY655432:TUY655437 UEU655432:UEU655437 UOQ655432:UOQ655437 UYM655432:UYM655437 VII655432:VII655437 VSE655432:VSE655437 WCA655432:WCA655437 WLW655432:WLW655437 WVS655432:WVS655437 G720968:J720973 JG720968:JG720973 TC720968:TC720973 ACY720968:ACY720973 AMU720968:AMU720973 AWQ720968:AWQ720973 BGM720968:BGM720973 BQI720968:BQI720973 CAE720968:CAE720973 CKA720968:CKA720973 CTW720968:CTW720973 DDS720968:DDS720973 DNO720968:DNO720973 DXK720968:DXK720973 EHG720968:EHG720973 ERC720968:ERC720973 FAY720968:FAY720973 FKU720968:FKU720973 FUQ720968:FUQ720973 GEM720968:GEM720973 GOI720968:GOI720973 GYE720968:GYE720973 HIA720968:HIA720973 HRW720968:HRW720973 IBS720968:IBS720973 ILO720968:ILO720973 IVK720968:IVK720973 JFG720968:JFG720973 JPC720968:JPC720973 JYY720968:JYY720973 KIU720968:KIU720973 KSQ720968:KSQ720973 LCM720968:LCM720973 LMI720968:LMI720973 LWE720968:LWE720973 MGA720968:MGA720973 MPW720968:MPW720973 MZS720968:MZS720973 NJO720968:NJO720973 NTK720968:NTK720973 ODG720968:ODG720973 ONC720968:ONC720973 OWY720968:OWY720973 PGU720968:PGU720973 PQQ720968:PQQ720973 QAM720968:QAM720973 QKI720968:QKI720973 QUE720968:QUE720973 REA720968:REA720973 RNW720968:RNW720973 RXS720968:RXS720973 SHO720968:SHO720973 SRK720968:SRK720973 TBG720968:TBG720973 TLC720968:TLC720973 TUY720968:TUY720973 UEU720968:UEU720973 UOQ720968:UOQ720973 UYM720968:UYM720973 VII720968:VII720973 VSE720968:VSE720973 WCA720968:WCA720973 WLW720968:WLW720973 WVS720968:WVS720973 G786504:J786509 JG786504:JG786509 TC786504:TC786509 ACY786504:ACY786509 AMU786504:AMU786509 AWQ786504:AWQ786509 BGM786504:BGM786509 BQI786504:BQI786509 CAE786504:CAE786509 CKA786504:CKA786509 CTW786504:CTW786509 DDS786504:DDS786509 DNO786504:DNO786509 DXK786504:DXK786509 EHG786504:EHG786509 ERC786504:ERC786509 FAY786504:FAY786509 FKU786504:FKU786509 FUQ786504:FUQ786509 GEM786504:GEM786509 GOI786504:GOI786509 GYE786504:GYE786509 HIA786504:HIA786509 HRW786504:HRW786509 IBS786504:IBS786509 ILO786504:ILO786509 IVK786504:IVK786509 JFG786504:JFG786509 JPC786504:JPC786509 JYY786504:JYY786509 KIU786504:KIU786509 KSQ786504:KSQ786509 LCM786504:LCM786509 LMI786504:LMI786509 LWE786504:LWE786509 MGA786504:MGA786509 MPW786504:MPW786509 MZS786504:MZS786509 NJO786504:NJO786509 NTK786504:NTK786509 ODG786504:ODG786509 ONC786504:ONC786509 OWY786504:OWY786509 PGU786504:PGU786509 PQQ786504:PQQ786509 QAM786504:QAM786509 QKI786504:QKI786509 QUE786504:QUE786509 REA786504:REA786509 RNW786504:RNW786509 RXS786504:RXS786509 SHO786504:SHO786509 SRK786504:SRK786509 TBG786504:TBG786509 TLC786504:TLC786509 TUY786504:TUY786509 UEU786504:UEU786509 UOQ786504:UOQ786509 UYM786504:UYM786509 VII786504:VII786509 VSE786504:VSE786509 WCA786504:WCA786509 WLW786504:WLW786509 WVS786504:WVS786509 G852040:J852045 JG852040:JG852045 TC852040:TC852045 ACY852040:ACY852045 AMU852040:AMU852045 AWQ852040:AWQ852045 BGM852040:BGM852045 BQI852040:BQI852045 CAE852040:CAE852045 CKA852040:CKA852045 CTW852040:CTW852045 DDS852040:DDS852045 DNO852040:DNO852045 DXK852040:DXK852045 EHG852040:EHG852045 ERC852040:ERC852045 FAY852040:FAY852045 FKU852040:FKU852045 FUQ852040:FUQ852045 GEM852040:GEM852045 GOI852040:GOI852045 GYE852040:GYE852045 HIA852040:HIA852045 HRW852040:HRW852045 IBS852040:IBS852045 ILO852040:ILO852045 IVK852040:IVK852045 JFG852040:JFG852045 JPC852040:JPC852045 JYY852040:JYY852045 KIU852040:KIU852045 KSQ852040:KSQ852045 LCM852040:LCM852045 LMI852040:LMI852045 LWE852040:LWE852045 MGA852040:MGA852045 MPW852040:MPW852045 MZS852040:MZS852045 NJO852040:NJO852045 NTK852040:NTK852045 ODG852040:ODG852045 ONC852040:ONC852045 OWY852040:OWY852045 PGU852040:PGU852045 PQQ852040:PQQ852045 QAM852040:QAM852045 QKI852040:QKI852045 QUE852040:QUE852045 REA852040:REA852045 RNW852040:RNW852045 RXS852040:RXS852045 SHO852040:SHO852045 SRK852040:SRK852045 TBG852040:TBG852045 TLC852040:TLC852045 TUY852040:TUY852045 UEU852040:UEU852045 UOQ852040:UOQ852045 UYM852040:UYM852045 VII852040:VII852045 VSE852040:VSE852045 WCA852040:WCA852045 WLW852040:WLW852045 WVS852040:WVS852045 G917576:J917581 JG917576:JG917581 TC917576:TC917581 ACY917576:ACY917581 AMU917576:AMU917581 AWQ917576:AWQ917581 BGM917576:BGM917581 BQI917576:BQI917581 CAE917576:CAE917581 CKA917576:CKA917581 CTW917576:CTW917581 DDS917576:DDS917581 DNO917576:DNO917581 DXK917576:DXK917581 EHG917576:EHG917581 ERC917576:ERC917581 FAY917576:FAY917581 FKU917576:FKU917581 FUQ917576:FUQ917581 GEM917576:GEM917581 GOI917576:GOI917581 GYE917576:GYE917581 HIA917576:HIA917581 HRW917576:HRW917581 IBS917576:IBS917581 ILO917576:ILO917581 IVK917576:IVK917581 JFG917576:JFG917581 JPC917576:JPC917581 JYY917576:JYY917581 KIU917576:KIU917581 KSQ917576:KSQ917581 LCM917576:LCM917581 LMI917576:LMI917581 LWE917576:LWE917581 MGA917576:MGA917581 MPW917576:MPW917581 MZS917576:MZS917581 NJO917576:NJO917581 NTK917576:NTK917581 ODG917576:ODG917581 ONC917576:ONC917581 OWY917576:OWY917581 PGU917576:PGU917581 PQQ917576:PQQ917581 QAM917576:QAM917581 QKI917576:QKI917581 QUE917576:QUE917581 REA917576:REA917581 RNW917576:RNW917581 RXS917576:RXS917581 SHO917576:SHO917581 SRK917576:SRK917581 TBG917576:TBG917581 TLC917576:TLC917581 TUY917576:TUY917581 UEU917576:UEU917581 UOQ917576:UOQ917581 UYM917576:UYM917581 VII917576:VII917581 VSE917576:VSE917581 WCA917576:WCA917581 WLW917576:WLW917581 WVS917576:WVS917581 G983112:J983117 JG983112:JG983117 TC983112:TC983117 ACY983112:ACY983117 AMU983112:AMU983117 AWQ983112:AWQ983117 BGM983112:BGM983117 BQI983112:BQI983117 CAE983112:CAE983117 CKA983112:CKA983117 CTW983112:CTW983117 DDS983112:DDS983117 DNO983112:DNO983117 DXK983112:DXK983117 EHG983112:EHG983117 ERC983112:ERC983117 FAY983112:FAY983117 FKU983112:FKU983117 FUQ983112:FUQ983117 GEM983112:GEM983117 GOI983112:GOI983117 GYE983112:GYE983117 HIA983112:HIA983117 HRW983112:HRW983117 IBS983112:IBS983117 ILO983112:ILO983117 IVK983112:IVK983117 JFG983112:JFG983117 JPC983112:JPC983117 JYY983112:JYY983117 KIU983112:KIU983117 KSQ983112:KSQ983117 LCM983112:LCM983117 LMI983112:LMI983117 LWE983112:LWE983117 MGA983112:MGA983117 MPW983112:MPW983117 MZS983112:MZS983117 NJO983112:NJO983117 NTK983112:NTK983117 ODG983112:ODG983117 ONC983112:ONC983117 OWY983112:OWY983117 PGU983112:PGU983117 PQQ983112:PQQ983117 QAM983112:QAM983117 QKI983112:QKI983117 QUE983112:QUE983117 REA983112:REA983117 RNW983112:RNW983117 RXS983112:RXS983117 SHO983112:SHO983117 SRK983112:SRK983117 TBG983112:TBG983117 TLC983112:TLC983117 TUY983112:TUY983117 UEU983112:UEU983117 UOQ983112:UOQ983117 UYM983112:UYM983117 VII983112:VII983117 VSE983112:VSE983117 WCA983112:WCA983117 WLW983112:WLW983117 WVS983112:WVS983117 G81:J106 JG81:JG106 TC81:TC106 ACY81:ACY106 AMU81:AMU106 AWQ81:AWQ106 BGM81:BGM106 BQI81:BQI106 CAE81:CAE106 CKA81:CKA106 CTW81:CTW106 DDS81:DDS106 DNO81:DNO106 DXK81:DXK106 EHG81:EHG106 ERC81:ERC106 FAY81:FAY106 FKU81:FKU106 FUQ81:FUQ106 GEM81:GEM106 GOI81:GOI106 GYE81:GYE106 HIA81:HIA106 HRW81:HRW106 IBS81:IBS106 ILO81:ILO106 IVK81:IVK106 JFG81:JFG106 JPC81:JPC106 JYY81:JYY106 KIU81:KIU106 KSQ81:KSQ106 LCM81:LCM106 LMI81:LMI106 LWE81:LWE106 MGA81:MGA106 MPW81:MPW106 MZS81:MZS106 NJO81:NJO106 NTK81:NTK106 ODG81:ODG106 ONC81:ONC106 OWY81:OWY106 PGU81:PGU106 PQQ81:PQQ106 QAM81:QAM106 QKI81:QKI106 QUE81:QUE106 REA81:REA106 RNW81:RNW106 RXS81:RXS106 SHO81:SHO106 SRK81:SRK106 TBG81:TBG106 TLC81:TLC106 TUY81:TUY106 UEU81:UEU106 UOQ81:UOQ106 UYM81:UYM106 VII81:VII106 VSE81:VSE106 WCA81:WCA106 WLW81:WLW106 WVS81:WVS106 G65617:J65642 JG65617:JG65642 TC65617:TC65642 ACY65617:ACY65642 AMU65617:AMU65642 AWQ65617:AWQ65642 BGM65617:BGM65642 BQI65617:BQI65642 CAE65617:CAE65642 CKA65617:CKA65642 CTW65617:CTW65642 DDS65617:DDS65642 DNO65617:DNO65642 DXK65617:DXK65642 EHG65617:EHG65642 ERC65617:ERC65642 FAY65617:FAY65642 FKU65617:FKU65642 FUQ65617:FUQ65642 GEM65617:GEM65642 GOI65617:GOI65642 GYE65617:GYE65642 HIA65617:HIA65642 HRW65617:HRW65642 IBS65617:IBS65642 ILO65617:ILO65642 IVK65617:IVK65642 JFG65617:JFG65642 JPC65617:JPC65642 JYY65617:JYY65642 KIU65617:KIU65642 KSQ65617:KSQ65642 LCM65617:LCM65642 LMI65617:LMI65642 LWE65617:LWE65642 MGA65617:MGA65642 MPW65617:MPW65642 MZS65617:MZS65642 NJO65617:NJO65642 NTK65617:NTK65642 ODG65617:ODG65642 ONC65617:ONC65642 OWY65617:OWY65642 PGU65617:PGU65642 PQQ65617:PQQ65642 QAM65617:QAM65642 QKI65617:QKI65642 QUE65617:QUE65642 REA65617:REA65642 RNW65617:RNW65642 RXS65617:RXS65642 SHO65617:SHO65642 SRK65617:SRK65642 TBG65617:TBG65642 TLC65617:TLC65642 TUY65617:TUY65642 UEU65617:UEU65642 UOQ65617:UOQ65642 UYM65617:UYM65642 VII65617:VII65642 VSE65617:VSE65642 WCA65617:WCA65642 WLW65617:WLW65642 WVS65617:WVS65642 G131153:J131178 JG131153:JG131178 TC131153:TC131178 ACY131153:ACY131178 AMU131153:AMU131178 AWQ131153:AWQ131178 BGM131153:BGM131178 BQI131153:BQI131178 CAE131153:CAE131178 CKA131153:CKA131178 CTW131153:CTW131178 DDS131153:DDS131178 DNO131153:DNO131178 DXK131153:DXK131178 EHG131153:EHG131178 ERC131153:ERC131178 FAY131153:FAY131178 FKU131153:FKU131178 FUQ131153:FUQ131178 GEM131153:GEM131178 GOI131153:GOI131178 GYE131153:GYE131178 HIA131153:HIA131178 HRW131153:HRW131178 IBS131153:IBS131178 ILO131153:ILO131178 IVK131153:IVK131178 JFG131153:JFG131178 JPC131153:JPC131178 JYY131153:JYY131178 KIU131153:KIU131178 KSQ131153:KSQ131178 LCM131153:LCM131178 LMI131153:LMI131178 LWE131153:LWE131178 MGA131153:MGA131178 MPW131153:MPW131178 MZS131153:MZS131178 NJO131153:NJO131178 NTK131153:NTK131178 ODG131153:ODG131178 ONC131153:ONC131178 OWY131153:OWY131178 PGU131153:PGU131178 PQQ131153:PQQ131178 QAM131153:QAM131178 QKI131153:QKI131178 QUE131153:QUE131178 REA131153:REA131178 RNW131153:RNW131178 RXS131153:RXS131178 SHO131153:SHO131178 SRK131153:SRK131178 TBG131153:TBG131178 TLC131153:TLC131178 TUY131153:TUY131178 UEU131153:UEU131178 UOQ131153:UOQ131178 UYM131153:UYM131178 VII131153:VII131178 VSE131153:VSE131178 WCA131153:WCA131178 WLW131153:WLW131178 WVS131153:WVS131178 G196689:J196714 JG196689:JG196714 TC196689:TC196714 ACY196689:ACY196714 AMU196689:AMU196714 AWQ196689:AWQ196714 BGM196689:BGM196714 BQI196689:BQI196714 CAE196689:CAE196714 CKA196689:CKA196714 CTW196689:CTW196714 DDS196689:DDS196714 DNO196689:DNO196714 DXK196689:DXK196714 EHG196689:EHG196714 ERC196689:ERC196714 FAY196689:FAY196714 FKU196689:FKU196714 FUQ196689:FUQ196714 GEM196689:GEM196714 GOI196689:GOI196714 GYE196689:GYE196714 HIA196689:HIA196714 HRW196689:HRW196714 IBS196689:IBS196714 ILO196689:ILO196714 IVK196689:IVK196714 JFG196689:JFG196714 JPC196689:JPC196714 JYY196689:JYY196714 KIU196689:KIU196714 KSQ196689:KSQ196714 LCM196689:LCM196714 LMI196689:LMI196714 LWE196689:LWE196714 MGA196689:MGA196714 MPW196689:MPW196714 MZS196689:MZS196714 NJO196689:NJO196714 NTK196689:NTK196714 ODG196689:ODG196714 ONC196689:ONC196714 OWY196689:OWY196714 PGU196689:PGU196714 PQQ196689:PQQ196714 QAM196689:QAM196714 QKI196689:QKI196714 QUE196689:QUE196714 REA196689:REA196714 RNW196689:RNW196714 RXS196689:RXS196714 SHO196689:SHO196714 SRK196689:SRK196714 TBG196689:TBG196714 TLC196689:TLC196714 TUY196689:TUY196714 UEU196689:UEU196714 UOQ196689:UOQ196714 UYM196689:UYM196714 VII196689:VII196714 VSE196689:VSE196714 WCA196689:WCA196714 WLW196689:WLW196714 WVS196689:WVS196714 G262225:J262250 JG262225:JG262250 TC262225:TC262250 ACY262225:ACY262250 AMU262225:AMU262250 AWQ262225:AWQ262250 BGM262225:BGM262250 BQI262225:BQI262250 CAE262225:CAE262250 CKA262225:CKA262250 CTW262225:CTW262250 DDS262225:DDS262250 DNO262225:DNO262250 DXK262225:DXK262250 EHG262225:EHG262250 ERC262225:ERC262250 FAY262225:FAY262250 FKU262225:FKU262250 FUQ262225:FUQ262250 GEM262225:GEM262250 GOI262225:GOI262250 GYE262225:GYE262250 HIA262225:HIA262250 HRW262225:HRW262250 IBS262225:IBS262250 ILO262225:ILO262250 IVK262225:IVK262250 JFG262225:JFG262250 JPC262225:JPC262250 JYY262225:JYY262250 KIU262225:KIU262250 KSQ262225:KSQ262250 LCM262225:LCM262250 LMI262225:LMI262250 LWE262225:LWE262250 MGA262225:MGA262250 MPW262225:MPW262250 MZS262225:MZS262250 NJO262225:NJO262250 NTK262225:NTK262250 ODG262225:ODG262250 ONC262225:ONC262250 OWY262225:OWY262250 PGU262225:PGU262250 PQQ262225:PQQ262250 QAM262225:QAM262250 QKI262225:QKI262250 QUE262225:QUE262250 REA262225:REA262250 RNW262225:RNW262250 RXS262225:RXS262250 SHO262225:SHO262250 SRK262225:SRK262250 TBG262225:TBG262250 TLC262225:TLC262250 TUY262225:TUY262250 UEU262225:UEU262250 UOQ262225:UOQ262250 UYM262225:UYM262250 VII262225:VII262250 VSE262225:VSE262250 WCA262225:WCA262250 WLW262225:WLW262250 WVS262225:WVS262250 G327761:J327786 JG327761:JG327786 TC327761:TC327786 ACY327761:ACY327786 AMU327761:AMU327786 AWQ327761:AWQ327786 BGM327761:BGM327786 BQI327761:BQI327786 CAE327761:CAE327786 CKA327761:CKA327786 CTW327761:CTW327786 DDS327761:DDS327786 DNO327761:DNO327786 DXK327761:DXK327786 EHG327761:EHG327786 ERC327761:ERC327786 FAY327761:FAY327786 FKU327761:FKU327786 FUQ327761:FUQ327786 GEM327761:GEM327786 GOI327761:GOI327786 GYE327761:GYE327786 HIA327761:HIA327786 HRW327761:HRW327786 IBS327761:IBS327786 ILO327761:ILO327786 IVK327761:IVK327786 JFG327761:JFG327786 JPC327761:JPC327786 JYY327761:JYY327786 KIU327761:KIU327786 KSQ327761:KSQ327786 LCM327761:LCM327786 LMI327761:LMI327786 LWE327761:LWE327786 MGA327761:MGA327786 MPW327761:MPW327786 MZS327761:MZS327786 NJO327761:NJO327786 NTK327761:NTK327786 ODG327761:ODG327786 ONC327761:ONC327786 OWY327761:OWY327786 PGU327761:PGU327786 PQQ327761:PQQ327786 QAM327761:QAM327786 QKI327761:QKI327786 QUE327761:QUE327786 REA327761:REA327786 RNW327761:RNW327786 RXS327761:RXS327786 SHO327761:SHO327786 SRK327761:SRK327786 TBG327761:TBG327786 TLC327761:TLC327786 TUY327761:TUY327786 UEU327761:UEU327786 UOQ327761:UOQ327786 UYM327761:UYM327786 VII327761:VII327786 VSE327761:VSE327786 WCA327761:WCA327786 WLW327761:WLW327786 WVS327761:WVS327786 G393297:J393322 JG393297:JG393322 TC393297:TC393322 ACY393297:ACY393322 AMU393297:AMU393322 AWQ393297:AWQ393322 BGM393297:BGM393322 BQI393297:BQI393322 CAE393297:CAE393322 CKA393297:CKA393322 CTW393297:CTW393322 DDS393297:DDS393322 DNO393297:DNO393322 DXK393297:DXK393322 EHG393297:EHG393322 ERC393297:ERC393322 FAY393297:FAY393322 FKU393297:FKU393322 FUQ393297:FUQ393322 GEM393297:GEM393322 GOI393297:GOI393322 GYE393297:GYE393322 HIA393297:HIA393322 HRW393297:HRW393322 IBS393297:IBS393322 ILO393297:ILO393322 IVK393297:IVK393322 JFG393297:JFG393322 JPC393297:JPC393322 JYY393297:JYY393322 KIU393297:KIU393322 KSQ393297:KSQ393322 LCM393297:LCM393322 LMI393297:LMI393322 LWE393297:LWE393322 MGA393297:MGA393322 MPW393297:MPW393322 MZS393297:MZS393322 NJO393297:NJO393322 NTK393297:NTK393322 ODG393297:ODG393322 ONC393297:ONC393322 OWY393297:OWY393322 PGU393297:PGU393322 PQQ393297:PQQ393322 QAM393297:QAM393322 QKI393297:QKI393322 QUE393297:QUE393322 REA393297:REA393322 RNW393297:RNW393322 RXS393297:RXS393322 SHO393297:SHO393322 SRK393297:SRK393322 TBG393297:TBG393322 TLC393297:TLC393322 TUY393297:TUY393322 UEU393297:UEU393322 UOQ393297:UOQ393322 UYM393297:UYM393322 VII393297:VII393322 VSE393297:VSE393322 WCA393297:WCA393322 WLW393297:WLW393322 WVS393297:WVS393322 G458833:J458858 JG458833:JG458858 TC458833:TC458858 ACY458833:ACY458858 AMU458833:AMU458858 AWQ458833:AWQ458858 BGM458833:BGM458858 BQI458833:BQI458858 CAE458833:CAE458858 CKA458833:CKA458858 CTW458833:CTW458858 DDS458833:DDS458858 DNO458833:DNO458858 DXK458833:DXK458858 EHG458833:EHG458858 ERC458833:ERC458858 FAY458833:FAY458858 FKU458833:FKU458858 FUQ458833:FUQ458858 GEM458833:GEM458858 GOI458833:GOI458858 GYE458833:GYE458858 HIA458833:HIA458858 HRW458833:HRW458858 IBS458833:IBS458858 ILO458833:ILO458858 IVK458833:IVK458858 JFG458833:JFG458858 JPC458833:JPC458858 JYY458833:JYY458858 KIU458833:KIU458858 KSQ458833:KSQ458858 LCM458833:LCM458858 LMI458833:LMI458858 LWE458833:LWE458858 MGA458833:MGA458858 MPW458833:MPW458858 MZS458833:MZS458858 NJO458833:NJO458858 NTK458833:NTK458858 ODG458833:ODG458858 ONC458833:ONC458858 OWY458833:OWY458858 PGU458833:PGU458858 PQQ458833:PQQ458858 QAM458833:QAM458858 QKI458833:QKI458858 QUE458833:QUE458858 REA458833:REA458858 RNW458833:RNW458858 RXS458833:RXS458858 SHO458833:SHO458858 SRK458833:SRK458858 TBG458833:TBG458858 TLC458833:TLC458858 TUY458833:TUY458858 UEU458833:UEU458858 UOQ458833:UOQ458858 UYM458833:UYM458858 VII458833:VII458858 VSE458833:VSE458858 WCA458833:WCA458858 WLW458833:WLW458858 WVS458833:WVS458858 G524369:J524394 JG524369:JG524394 TC524369:TC524394 ACY524369:ACY524394 AMU524369:AMU524394 AWQ524369:AWQ524394 BGM524369:BGM524394 BQI524369:BQI524394 CAE524369:CAE524394 CKA524369:CKA524394 CTW524369:CTW524394 DDS524369:DDS524394 DNO524369:DNO524394 DXK524369:DXK524394 EHG524369:EHG524394 ERC524369:ERC524394 FAY524369:FAY524394 FKU524369:FKU524394 FUQ524369:FUQ524394 GEM524369:GEM524394 GOI524369:GOI524394 GYE524369:GYE524394 HIA524369:HIA524394 HRW524369:HRW524394 IBS524369:IBS524394 ILO524369:ILO524394 IVK524369:IVK524394 JFG524369:JFG524394 JPC524369:JPC524394 JYY524369:JYY524394 KIU524369:KIU524394 KSQ524369:KSQ524394 LCM524369:LCM524394 LMI524369:LMI524394 LWE524369:LWE524394 MGA524369:MGA524394 MPW524369:MPW524394 MZS524369:MZS524394 NJO524369:NJO524394 NTK524369:NTK524394 ODG524369:ODG524394 ONC524369:ONC524394 OWY524369:OWY524394 PGU524369:PGU524394 PQQ524369:PQQ524394 QAM524369:QAM524394 QKI524369:QKI524394 QUE524369:QUE524394 REA524369:REA524394 RNW524369:RNW524394 RXS524369:RXS524394 SHO524369:SHO524394 SRK524369:SRK524394 TBG524369:TBG524394 TLC524369:TLC524394 TUY524369:TUY524394 UEU524369:UEU524394 UOQ524369:UOQ524394 UYM524369:UYM524394 VII524369:VII524394 VSE524369:VSE524394 WCA524369:WCA524394 WLW524369:WLW524394 WVS524369:WVS524394 G589905:J589930 JG589905:JG589930 TC589905:TC589930 ACY589905:ACY589930 AMU589905:AMU589930 AWQ589905:AWQ589930 BGM589905:BGM589930 BQI589905:BQI589930 CAE589905:CAE589930 CKA589905:CKA589930 CTW589905:CTW589930 DDS589905:DDS589930 DNO589905:DNO589930 DXK589905:DXK589930 EHG589905:EHG589930 ERC589905:ERC589930 FAY589905:FAY589930 FKU589905:FKU589930 FUQ589905:FUQ589930 GEM589905:GEM589930 GOI589905:GOI589930 GYE589905:GYE589930 HIA589905:HIA589930 HRW589905:HRW589930 IBS589905:IBS589930 ILO589905:ILO589930 IVK589905:IVK589930 JFG589905:JFG589930 JPC589905:JPC589930 JYY589905:JYY589930 KIU589905:KIU589930 KSQ589905:KSQ589930 LCM589905:LCM589930 LMI589905:LMI589930 LWE589905:LWE589930 MGA589905:MGA589930 MPW589905:MPW589930 MZS589905:MZS589930 NJO589905:NJO589930 NTK589905:NTK589930 ODG589905:ODG589930 ONC589905:ONC589930 OWY589905:OWY589930 PGU589905:PGU589930 PQQ589905:PQQ589930 QAM589905:QAM589930 QKI589905:QKI589930 QUE589905:QUE589930 REA589905:REA589930 RNW589905:RNW589930 RXS589905:RXS589930 SHO589905:SHO589930 SRK589905:SRK589930 TBG589905:TBG589930 TLC589905:TLC589930 TUY589905:TUY589930 UEU589905:UEU589930 UOQ589905:UOQ589930 UYM589905:UYM589930 VII589905:VII589930 VSE589905:VSE589930 WCA589905:WCA589930 WLW589905:WLW589930 WVS589905:WVS589930 G655441:J655466 JG655441:JG655466 TC655441:TC655466 ACY655441:ACY655466 AMU655441:AMU655466 AWQ655441:AWQ655466 BGM655441:BGM655466 BQI655441:BQI655466 CAE655441:CAE655466 CKA655441:CKA655466 CTW655441:CTW655466 DDS655441:DDS655466 DNO655441:DNO655466 DXK655441:DXK655466 EHG655441:EHG655466 ERC655441:ERC655466 FAY655441:FAY655466 FKU655441:FKU655466 FUQ655441:FUQ655466 GEM655441:GEM655466 GOI655441:GOI655466 GYE655441:GYE655466 HIA655441:HIA655466 HRW655441:HRW655466 IBS655441:IBS655466 ILO655441:ILO655466 IVK655441:IVK655466 JFG655441:JFG655466 JPC655441:JPC655466 JYY655441:JYY655466 KIU655441:KIU655466 KSQ655441:KSQ655466 LCM655441:LCM655466 LMI655441:LMI655466 LWE655441:LWE655466 MGA655441:MGA655466 MPW655441:MPW655466 MZS655441:MZS655466 NJO655441:NJO655466 NTK655441:NTK655466 ODG655441:ODG655466 ONC655441:ONC655466 OWY655441:OWY655466 PGU655441:PGU655466 PQQ655441:PQQ655466 QAM655441:QAM655466 QKI655441:QKI655466 QUE655441:QUE655466 REA655441:REA655466 RNW655441:RNW655466 RXS655441:RXS655466 SHO655441:SHO655466 SRK655441:SRK655466 TBG655441:TBG655466 TLC655441:TLC655466 TUY655441:TUY655466 UEU655441:UEU655466 UOQ655441:UOQ655466 UYM655441:UYM655466 VII655441:VII655466 VSE655441:VSE655466 WCA655441:WCA655466 WLW655441:WLW655466 WVS655441:WVS655466 G720977:J721002 JG720977:JG721002 TC720977:TC721002 ACY720977:ACY721002 AMU720977:AMU721002 AWQ720977:AWQ721002 BGM720977:BGM721002 BQI720977:BQI721002 CAE720977:CAE721002 CKA720977:CKA721002 CTW720977:CTW721002 DDS720977:DDS721002 DNO720977:DNO721002 DXK720977:DXK721002 EHG720977:EHG721002 ERC720977:ERC721002 FAY720977:FAY721002 FKU720977:FKU721002 FUQ720977:FUQ721002 GEM720977:GEM721002 GOI720977:GOI721002 GYE720977:GYE721002 HIA720977:HIA721002 HRW720977:HRW721002 IBS720977:IBS721002 ILO720977:ILO721002 IVK720977:IVK721002 JFG720977:JFG721002 JPC720977:JPC721002 JYY720977:JYY721002 KIU720977:KIU721002 KSQ720977:KSQ721002 LCM720977:LCM721002 LMI720977:LMI721002 LWE720977:LWE721002 MGA720977:MGA721002 MPW720977:MPW721002 MZS720977:MZS721002 NJO720977:NJO721002 NTK720977:NTK721002 ODG720977:ODG721002 ONC720977:ONC721002 OWY720977:OWY721002 PGU720977:PGU721002 PQQ720977:PQQ721002 QAM720977:QAM721002 QKI720977:QKI721002 QUE720977:QUE721002 REA720977:REA721002 RNW720977:RNW721002 RXS720977:RXS721002 SHO720977:SHO721002 SRK720977:SRK721002 TBG720977:TBG721002 TLC720977:TLC721002 TUY720977:TUY721002 UEU720977:UEU721002 UOQ720977:UOQ721002 UYM720977:UYM721002 VII720977:VII721002 VSE720977:VSE721002 WCA720977:WCA721002 WLW720977:WLW721002 WVS720977:WVS721002 G786513:J786538 JG786513:JG786538 TC786513:TC786538 ACY786513:ACY786538 AMU786513:AMU786538 AWQ786513:AWQ786538 BGM786513:BGM786538 BQI786513:BQI786538 CAE786513:CAE786538 CKA786513:CKA786538 CTW786513:CTW786538 DDS786513:DDS786538 DNO786513:DNO786538 DXK786513:DXK786538 EHG786513:EHG786538 ERC786513:ERC786538 FAY786513:FAY786538 FKU786513:FKU786538 FUQ786513:FUQ786538 GEM786513:GEM786538 GOI786513:GOI786538 GYE786513:GYE786538 HIA786513:HIA786538 HRW786513:HRW786538 IBS786513:IBS786538 ILO786513:ILO786538 IVK786513:IVK786538 JFG786513:JFG786538 JPC786513:JPC786538 JYY786513:JYY786538 KIU786513:KIU786538 KSQ786513:KSQ786538 LCM786513:LCM786538 LMI786513:LMI786538 LWE786513:LWE786538 MGA786513:MGA786538 MPW786513:MPW786538 MZS786513:MZS786538 NJO786513:NJO786538 NTK786513:NTK786538 ODG786513:ODG786538 ONC786513:ONC786538 OWY786513:OWY786538 PGU786513:PGU786538 PQQ786513:PQQ786538 QAM786513:QAM786538 QKI786513:QKI786538 QUE786513:QUE786538 REA786513:REA786538 RNW786513:RNW786538 RXS786513:RXS786538 SHO786513:SHO786538 SRK786513:SRK786538 TBG786513:TBG786538 TLC786513:TLC786538 TUY786513:TUY786538 UEU786513:UEU786538 UOQ786513:UOQ786538 UYM786513:UYM786538 VII786513:VII786538 VSE786513:VSE786538 WCA786513:WCA786538 WLW786513:WLW786538 WVS786513:WVS786538 G852049:J852074 JG852049:JG852074 TC852049:TC852074 ACY852049:ACY852074 AMU852049:AMU852074 AWQ852049:AWQ852074 BGM852049:BGM852074 BQI852049:BQI852074 CAE852049:CAE852074 CKA852049:CKA852074 CTW852049:CTW852074 DDS852049:DDS852074 DNO852049:DNO852074 DXK852049:DXK852074 EHG852049:EHG852074 ERC852049:ERC852074 FAY852049:FAY852074 FKU852049:FKU852074 FUQ852049:FUQ852074 GEM852049:GEM852074 GOI852049:GOI852074 GYE852049:GYE852074 HIA852049:HIA852074 HRW852049:HRW852074 IBS852049:IBS852074 ILO852049:ILO852074 IVK852049:IVK852074 JFG852049:JFG852074 JPC852049:JPC852074 JYY852049:JYY852074 KIU852049:KIU852074 KSQ852049:KSQ852074 LCM852049:LCM852074 LMI852049:LMI852074 LWE852049:LWE852074 MGA852049:MGA852074 MPW852049:MPW852074 MZS852049:MZS852074 NJO852049:NJO852074 NTK852049:NTK852074 ODG852049:ODG852074 ONC852049:ONC852074 OWY852049:OWY852074 PGU852049:PGU852074 PQQ852049:PQQ852074 QAM852049:QAM852074 QKI852049:QKI852074 QUE852049:QUE852074 REA852049:REA852074 RNW852049:RNW852074 RXS852049:RXS852074 SHO852049:SHO852074 SRK852049:SRK852074 TBG852049:TBG852074 TLC852049:TLC852074 TUY852049:TUY852074 UEU852049:UEU852074 UOQ852049:UOQ852074 UYM852049:UYM852074 VII852049:VII852074 VSE852049:VSE852074 WCA852049:WCA852074 WLW852049:WLW852074 WVS852049:WVS852074 G917585:J917610 JG917585:JG917610 TC917585:TC917610 ACY917585:ACY917610 AMU917585:AMU917610 AWQ917585:AWQ917610 BGM917585:BGM917610 BQI917585:BQI917610 CAE917585:CAE917610 CKA917585:CKA917610 CTW917585:CTW917610 DDS917585:DDS917610 DNO917585:DNO917610 DXK917585:DXK917610 EHG917585:EHG917610 ERC917585:ERC917610 FAY917585:FAY917610 FKU917585:FKU917610 FUQ917585:FUQ917610 GEM917585:GEM917610 GOI917585:GOI917610 GYE917585:GYE917610 HIA917585:HIA917610 HRW917585:HRW917610 IBS917585:IBS917610 ILO917585:ILO917610 IVK917585:IVK917610 JFG917585:JFG917610 JPC917585:JPC917610 JYY917585:JYY917610 KIU917585:KIU917610 KSQ917585:KSQ917610 LCM917585:LCM917610 LMI917585:LMI917610 LWE917585:LWE917610 MGA917585:MGA917610 MPW917585:MPW917610 MZS917585:MZS917610 NJO917585:NJO917610 NTK917585:NTK917610 ODG917585:ODG917610 ONC917585:ONC917610 OWY917585:OWY917610 PGU917585:PGU917610 PQQ917585:PQQ917610 QAM917585:QAM917610 QKI917585:QKI917610 QUE917585:QUE917610 REA917585:REA917610 RNW917585:RNW917610 RXS917585:RXS917610 SHO917585:SHO917610 SRK917585:SRK917610 TBG917585:TBG917610 TLC917585:TLC917610 TUY917585:TUY917610 UEU917585:UEU917610 UOQ917585:UOQ917610 UYM917585:UYM917610 VII917585:VII917610 VSE917585:VSE917610 WCA917585:WCA917610 WLW917585:WLW917610 WVS917585:WVS917610 G983121:J983146 JG983121:JG983146 TC983121:TC983146 ACY983121:ACY983146 AMU983121:AMU983146 AWQ983121:AWQ983146 BGM983121:BGM983146 BQI983121:BQI983146 CAE983121:CAE983146 CKA983121:CKA983146 CTW983121:CTW983146 DDS983121:DDS983146 DNO983121:DNO983146 DXK983121:DXK983146 EHG983121:EHG983146 ERC983121:ERC983146 FAY983121:FAY983146 FKU983121:FKU983146 FUQ983121:FUQ983146 GEM983121:GEM983146 GOI983121:GOI983146 GYE983121:GYE983146 HIA983121:HIA983146 HRW983121:HRW983146 IBS983121:IBS983146 ILO983121:ILO983146 IVK983121:IVK983146 JFG983121:JFG983146 JPC983121:JPC983146 JYY983121:JYY983146 KIU983121:KIU983146 KSQ983121:KSQ983146 LCM983121:LCM983146 LMI983121:LMI983146 LWE983121:LWE983146 MGA983121:MGA983146 MPW983121:MPW983146 MZS983121:MZS983146 NJO983121:NJO983146 NTK983121:NTK983146 ODG983121:ODG983146 ONC983121:ONC983146 OWY983121:OWY983146 PGU983121:PGU983146 PQQ983121:PQQ983146 QAM983121:QAM983146 QKI983121:QKI983146 QUE983121:QUE983146 REA983121:REA983146 RNW983121:RNW983146 RXS983121:RXS983146 SHO983121:SHO983146 SRK983121:SRK983146 TBG983121:TBG983146 TLC983121:TLC983146 TUY983121:TUY983146 UEU983121:UEU983146 UOQ983121:UOQ983146 UYM983121:UYM983146 VII983121:VII983146 VSE983121:VSE983146 WCA983121:WCA983146 WLW983121:WLW983146 WVS983121:WVS983146 G64:J68 JG64:JG68 TC64:TC68 ACY64:ACY68 AMU64:AMU68 AWQ64:AWQ68 BGM64:BGM68 BQI64:BQI68 CAE64:CAE68 CKA64:CKA68 CTW64:CTW68 DDS64:DDS68 DNO64:DNO68 DXK64:DXK68 EHG64:EHG68 ERC64:ERC68 FAY64:FAY68 FKU64:FKU68 FUQ64:FUQ68 GEM64:GEM68 GOI64:GOI68 GYE64:GYE68 HIA64:HIA68 HRW64:HRW68 IBS64:IBS68 ILO64:ILO68 IVK64:IVK68 JFG64:JFG68 JPC64:JPC68 JYY64:JYY68 KIU64:KIU68 KSQ64:KSQ68 LCM64:LCM68 LMI64:LMI68 LWE64:LWE68 MGA64:MGA68 MPW64:MPW68 MZS64:MZS68 NJO64:NJO68 NTK64:NTK68 ODG64:ODG68 ONC64:ONC68 OWY64:OWY68 PGU64:PGU68 PQQ64:PQQ68 QAM64:QAM68 QKI64:QKI68 QUE64:QUE68 REA64:REA68 RNW64:RNW68 RXS64:RXS68 SHO64:SHO68 SRK64:SRK68 TBG64:TBG68 TLC64:TLC68 TUY64:TUY68 UEU64:UEU68 UOQ64:UOQ68 UYM64:UYM68 VII64:VII68 VSE64:VSE68 WCA64:WCA68 WLW64:WLW68 WVS64:WVS68 G65600:J65604 JG65600:JG65604 TC65600:TC65604 ACY65600:ACY65604 AMU65600:AMU65604 AWQ65600:AWQ65604 BGM65600:BGM65604 BQI65600:BQI65604 CAE65600:CAE65604 CKA65600:CKA65604 CTW65600:CTW65604 DDS65600:DDS65604 DNO65600:DNO65604 DXK65600:DXK65604 EHG65600:EHG65604 ERC65600:ERC65604 FAY65600:FAY65604 FKU65600:FKU65604 FUQ65600:FUQ65604 GEM65600:GEM65604 GOI65600:GOI65604 GYE65600:GYE65604 HIA65600:HIA65604 HRW65600:HRW65604 IBS65600:IBS65604 ILO65600:ILO65604 IVK65600:IVK65604 JFG65600:JFG65604 JPC65600:JPC65604 JYY65600:JYY65604 KIU65600:KIU65604 KSQ65600:KSQ65604 LCM65600:LCM65604 LMI65600:LMI65604 LWE65600:LWE65604 MGA65600:MGA65604 MPW65600:MPW65604 MZS65600:MZS65604 NJO65600:NJO65604 NTK65600:NTK65604 ODG65600:ODG65604 ONC65600:ONC65604 OWY65600:OWY65604 PGU65600:PGU65604 PQQ65600:PQQ65604 QAM65600:QAM65604 QKI65600:QKI65604 QUE65600:QUE65604 REA65600:REA65604 RNW65600:RNW65604 RXS65600:RXS65604 SHO65600:SHO65604 SRK65600:SRK65604 TBG65600:TBG65604 TLC65600:TLC65604 TUY65600:TUY65604 UEU65600:UEU65604 UOQ65600:UOQ65604 UYM65600:UYM65604 VII65600:VII65604 VSE65600:VSE65604 WCA65600:WCA65604 WLW65600:WLW65604 WVS65600:WVS65604 G131136:J131140 JG131136:JG131140 TC131136:TC131140 ACY131136:ACY131140 AMU131136:AMU131140 AWQ131136:AWQ131140 BGM131136:BGM131140 BQI131136:BQI131140 CAE131136:CAE131140 CKA131136:CKA131140 CTW131136:CTW131140 DDS131136:DDS131140 DNO131136:DNO131140 DXK131136:DXK131140 EHG131136:EHG131140 ERC131136:ERC131140 FAY131136:FAY131140 FKU131136:FKU131140 FUQ131136:FUQ131140 GEM131136:GEM131140 GOI131136:GOI131140 GYE131136:GYE131140 HIA131136:HIA131140 HRW131136:HRW131140 IBS131136:IBS131140 ILO131136:ILO131140 IVK131136:IVK131140 JFG131136:JFG131140 JPC131136:JPC131140 JYY131136:JYY131140 KIU131136:KIU131140 KSQ131136:KSQ131140 LCM131136:LCM131140 LMI131136:LMI131140 LWE131136:LWE131140 MGA131136:MGA131140 MPW131136:MPW131140 MZS131136:MZS131140 NJO131136:NJO131140 NTK131136:NTK131140 ODG131136:ODG131140 ONC131136:ONC131140 OWY131136:OWY131140 PGU131136:PGU131140 PQQ131136:PQQ131140 QAM131136:QAM131140 QKI131136:QKI131140 QUE131136:QUE131140 REA131136:REA131140 RNW131136:RNW131140 RXS131136:RXS131140 SHO131136:SHO131140 SRK131136:SRK131140 TBG131136:TBG131140 TLC131136:TLC131140 TUY131136:TUY131140 UEU131136:UEU131140 UOQ131136:UOQ131140 UYM131136:UYM131140 VII131136:VII131140 VSE131136:VSE131140 WCA131136:WCA131140 WLW131136:WLW131140 WVS131136:WVS131140 G196672:J196676 JG196672:JG196676 TC196672:TC196676 ACY196672:ACY196676 AMU196672:AMU196676 AWQ196672:AWQ196676 BGM196672:BGM196676 BQI196672:BQI196676 CAE196672:CAE196676 CKA196672:CKA196676 CTW196672:CTW196676 DDS196672:DDS196676 DNO196672:DNO196676 DXK196672:DXK196676 EHG196672:EHG196676 ERC196672:ERC196676 FAY196672:FAY196676 FKU196672:FKU196676 FUQ196672:FUQ196676 GEM196672:GEM196676 GOI196672:GOI196676 GYE196672:GYE196676 HIA196672:HIA196676 HRW196672:HRW196676 IBS196672:IBS196676 ILO196672:ILO196676 IVK196672:IVK196676 JFG196672:JFG196676 JPC196672:JPC196676 JYY196672:JYY196676 KIU196672:KIU196676 KSQ196672:KSQ196676 LCM196672:LCM196676 LMI196672:LMI196676 LWE196672:LWE196676 MGA196672:MGA196676 MPW196672:MPW196676 MZS196672:MZS196676 NJO196672:NJO196676 NTK196672:NTK196676 ODG196672:ODG196676 ONC196672:ONC196676 OWY196672:OWY196676 PGU196672:PGU196676 PQQ196672:PQQ196676 QAM196672:QAM196676 QKI196672:QKI196676 QUE196672:QUE196676 REA196672:REA196676 RNW196672:RNW196676 RXS196672:RXS196676 SHO196672:SHO196676 SRK196672:SRK196676 TBG196672:TBG196676 TLC196672:TLC196676 TUY196672:TUY196676 UEU196672:UEU196676 UOQ196672:UOQ196676 UYM196672:UYM196676 VII196672:VII196676 VSE196672:VSE196676 WCA196672:WCA196676 WLW196672:WLW196676 WVS196672:WVS196676 G262208:J262212 JG262208:JG262212 TC262208:TC262212 ACY262208:ACY262212 AMU262208:AMU262212 AWQ262208:AWQ262212 BGM262208:BGM262212 BQI262208:BQI262212 CAE262208:CAE262212 CKA262208:CKA262212 CTW262208:CTW262212 DDS262208:DDS262212 DNO262208:DNO262212 DXK262208:DXK262212 EHG262208:EHG262212 ERC262208:ERC262212 FAY262208:FAY262212 FKU262208:FKU262212 FUQ262208:FUQ262212 GEM262208:GEM262212 GOI262208:GOI262212 GYE262208:GYE262212 HIA262208:HIA262212 HRW262208:HRW262212 IBS262208:IBS262212 ILO262208:ILO262212 IVK262208:IVK262212 JFG262208:JFG262212 JPC262208:JPC262212 JYY262208:JYY262212 KIU262208:KIU262212 KSQ262208:KSQ262212 LCM262208:LCM262212 LMI262208:LMI262212 LWE262208:LWE262212 MGA262208:MGA262212 MPW262208:MPW262212 MZS262208:MZS262212 NJO262208:NJO262212 NTK262208:NTK262212 ODG262208:ODG262212 ONC262208:ONC262212 OWY262208:OWY262212 PGU262208:PGU262212 PQQ262208:PQQ262212 QAM262208:QAM262212 QKI262208:QKI262212 QUE262208:QUE262212 REA262208:REA262212 RNW262208:RNW262212 RXS262208:RXS262212 SHO262208:SHO262212 SRK262208:SRK262212 TBG262208:TBG262212 TLC262208:TLC262212 TUY262208:TUY262212 UEU262208:UEU262212 UOQ262208:UOQ262212 UYM262208:UYM262212 VII262208:VII262212 VSE262208:VSE262212 WCA262208:WCA262212 WLW262208:WLW262212 WVS262208:WVS262212 G327744:J327748 JG327744:JG327748 TC327744:TC327748 ACY327744:ACY327748 AMU327744:AMU327748 AWQ327744:AWQ327748 BGM327744:BGM327748 BQI327744:BQI327748 CAE327744:CAE327748 CKA327744:CKA327748 CTW327744:CTW327748 DDS327744:DDS327748 DNO327744:DNO327748 DXK327744:DXK327748 EHG327744:EHG327748 ERC327744:ERC327748 FAY327744:FAY327748 FKU327744:FKU327748 FUQ327744:FUQ327748 GEM327744:GEM327748 GOI327744:GOI327748 GYE327744:GYE327748 HIA327744:HIA327748 HRW327744:HRW327748 IBS327744:IBS327748 ILO327744:ILO327748 IVK327744:IVK327748 JFG327744:JFG327748 JPC327744:JPC327748 JYY327744:JYY327748 KIU327744:KIU327748 KSQ327744:KSQ327748 LCM327744:LCM327748 LMI327744:LMI327748 LWE327744:LWE327748 MGA327744:MGA327748 MPW327744:MPW327748 MZS327744:MZS327748 NJO327744:NJO327748 NTK327744:NTK327748 ODG327744:ODG327748 ONC327744:ONC327748 OWY327744:OWY327748 PGU327744:PGU327748 PQQ327744:PQQ327748 QAM327744:QAM327748 QKI327744:QKI327748 QUE327744:QUE327748 REA327744:REA327748 RNW327744:RNW327748 RXS327744:RXS327748 SHO327744:SHO327748 SRK327744:SRK327748 TBG327744:TBG327748 TLC327744:TLC327748 TUY327744:TUY327748 UEU327744:UEU327748 UOQ327744:UOQ327748 UYM327744:UYM327748 VII327744:VII327748 VSE327744:VSE327748 WCA327744:WCA327748 WLW327744:WLW327748 WVS327744:WVS327748 G393280:J393284 JG393280:JG393284 TC393280:TC393284 ACY393280:ACY393284 AMU393280:AMU393284 AWQ393280:AWQ393284 BGM393280:BGM393284 BQI393280:BQI393284 CAE393280:CAE393284 CKA393280:CKA393284 CTW393280:CTW393284 DDS393280:DDS393284 DNO393280:DNO393284 DXK393280:DXK393284 EHG393280:EHG393284 ERC393280:ERC393284 FAY393280:FAY393284 FKU393280:FKU393284 FUQ393280:FUQ393284 GEM393280:GEM393284 GOI393280:GOI393284 GYE393280:GYE393284 HIA393280:HIA393284 HRW393280:HRW393284 IBS393280:IBS393284 ILO393280:ILO393284 IVK393280:IVK393284 JFG393280:JFG393284 JPC393280:JPC393284 JYY393280:JYY393284 KIU393280:KIU393284 KSQ393280:KSQ393284 LCM393280:LCM393284 LMI393280:LMI393284 LWE393280:LWE393284 MGA393280:MGA393284 MPW393280:MPW393284 MZS393280:MZS393284 NJO393280:NJO393284 NTK393280:NTK393284 ODG393280:ODG393284 ONC393280:ONC393284 OWY393280:OWY393284 PGU393280:PGU393284 PQQ393280:PQQ393284 QAM393280:QAM393284 QKI393280:QKI393284 QUE393280:QUE393284 REA393280:REA393284 RNW393280:RNW393284 RXS393280:RXS393284 SHO393280:SHO393284 SRK393280:SRK393284 TBG393280:TBG393284 TLC393280:TLC393284 TUY393280:TUY393284 UEU393280:UEU393284 UOQ393280:UOQ393284 UYM393280:UYM393284 VII393280:VII393284 VSE393280:VSE393284 WCA393280:WCA393284 WLW393280:WLW393284 WVS393280:WVS393284 G458816:J458820 JG458816:JG458820 TC458816:TC458820 ACY458816:ACY458820 AMU458816:AMU458820 AWQ458816:AWQ458820 BGM458816:BGM458820 BQI458816:BQI458820 CAE458816:CAE458820 CKA458816:CKA458820 CTW458816:CTW458820 DDS458816:DDS458820 DNO458816:DNO458820 DXK458816:DXK458820 EHG458816:EHG458820 ERC458816:ERC458820 FAY458816:FAY458820 FKU458816:FKU458820 FUQ458816:FUQ458820 GEM458816:GEM458820 GOI458816:GOI458820 GYE458816:GYE458820 HIA458816:HIA458820 HRW458816:HRW458820 IBS458816:IBS458820 ILO458816:ILO458820 IVK458816:IVK458820 JFG458816:JFG458820 JPC458816:JPC458820 JYY458816:JYY458820 KIU458816:KIU458820 KSQ458816:KSQ458820 LCM458816:LCM458820 LMI458816:LMI458820 LWE458816:LWE458820 MGA458816:MGA458820 MPW458816:MPW458820 MZS458816:MZS458820 NJO458816:NJO458820 NTK458816:NTK458820 ODG458816:ODG458820 ONC458816:ONC458820 OWY458816:OWY458820 PGU458816:PGU458820 PQQ458816:PQQ458820 QAM458816:QAM458820 QKI458816:QKI458820 QUE458816:QUE458820 REA458816:REA458820 RNW458816:RNW458820 RXS458816:RXS458820 SHO458816:SHO458820 SRK458816:SRK458820 TBG458816:TBG458820 TLC458816:TLC458820 TUY458816:TUY458820 UEU458816:UEU458820 UOQ458816:UOQ458820 UYM458816:UYM458820 VII458816:VII458820 VSE458816:VSE458820 WCA458816:WCA458820 WLW458816:WLW458820 WVS458816:WVS458820 G524352:J524356 JG524352:JG524356 TC524352:TC524356 ACY524352:ACY524356 AMU524352:AMU524356 AWQ524352:AWQ524356 BGM524352:BGM524356 BQI524352:BQI524356 CAE524352:CAE524356 CKA524352:CKA524356 CTW524352:CTW524356 DDS524352:DDS524356 DNO524352:DNO524356 DXK524352:DXK524356 EHG524352:EHG524356 ERC524352:ERC524356 FAY524352:FAY524356 FKU524352:FKU524356 FUQ524352:FUQ524356 GEM524352:GEM524356 GOI524352:GOI524356 GYE524352:GYE524356 HIA524352:HIA524356 HRW524352:HRW524356 IBS524352:IBS524356 ILO524352:ILO524356 IVK524352:IVK524356 JFG524352:JFG524356 JPC524352:JPC524356 JYY524352:JYY524356 KIU524352:KIU524356 KSQ524352:KSQ524356 LCM524352:LCM524356 LMI524352:LMI524356 LWE524352:LWE524356 MGA524352:MGA524356 MPW524352:MPW524356 MZS524352:MZS524356 NJO524352:NJO524356 NTK524352:NTK524356 ODG524352:ODG524356 ONC524352:ONC524356 OWY524352:OWY524356 PGU524352:PGU524356 PQQ524352:PQQ524356 QAM524352:QAM524356 QKI524352:QKI524356 QUE524352:QUE524356 REA524352:REA524356 RNW524352:RNW524356 RXS524352:RXS524356 SHO524352:SHO524356 SRK524352:SRK524356 TBG524352:TBG524356 TLC524352:TLC524356 TUY524352:TUY524356 UEU524352:UEU524356 UOQ524352:UOQ524356 UYM524352:UYM524356 VII524352:VII524356 VSE524352:VSE524356 WCA524352:WCA524356 WLW524352:WLW524356 WVS524352:WVS524356 G589888:J589892 JG589888:JG589892 TC589888:TC589892 ACY589888:ACY589892 AMU589888:AMU589892 AWQ589888:AWQ589892 BGM589888:BGM589892 BQI589888:BQI589892 CAE589888:CAE589892 CKA589888:CKA589892 CTW589888:CTW589892 DDS589888:DDS589892 DNO589888:DNO589892 DXK589888:DXK589892 EHG589888:EHG589892 ERC589888:ERC589892 FAY589888:FAY589892 FKU589888:FKU589892 FUQ589888:FUQ589892 GEM589888:GEM589892 GOI589888:GOI589892 GYE589888:GYE589892 HIA589888:HIA589892 HRW589888:HRW589892 IBS589888:IBS589892 ILO589888:ILO589892 IVK589888:IVK589892 JFG589888:JFG589892 JPC589888:JPC589892 JYY589888:JYY589892 KIU589888:KIU589892 KSQ589888:KSQ589892 LCM589888:LCM589892 LMI589888:LMI589892 LWE589888:LWE589892 MGA589888:MGA589892 MPW589888:MPW589892 MZS589888:MZS589892 NJO589888:NJO589892 NTK589888:NTK589892 ODG589888:ODG589892 ONC589888:ONC589892 OWY589888:OWY589892 PGU589888:PGU589892 PQQ589888:PQQ589892 QAM589888:QAM589892 QKI589888:QKI589892 QUE589888:QUE589892 REA589888:REA589892 RNW589888:RNW589892 RXS589888:RXS589892 SHO589888:SHO589892 SRK589888:SRK589892 TBG589888:TBG589892 TLC589888:TLC589892 TUY589888:TUY589892 UEU589888:UEU589892 UOQ589888:UOQ589892 UYM589888:UYM589892 VII589888:VII589892 VSE589888:VSE589892 WCA589888:WCA589892 WLW589888:WLW589892 WVS589888:WVS589892 G655424:J655428 JG655424:JG655428 TC655424:TC655428 ACY655424:ACY655428 AMU655424:AMU655428 AWQ655424:AWQ655428 BGM655424:BGM655428 BQI655424:BQI655428 CAE655424:CAE655428 CKA655424:CKA655428 CTW655424:CTW655428 DDS655424:DDS655428 DNO655424:DNO655428 DXK655424:DXK655428 EHG655424:EHG655428 ERC655424:ERC655428 FAY655424:FAY655428 FKU655424:FKU655428 FUQ655424:FUQ655428 GEM655424:GEM655428 GOI655424:GOI655428 GYE655424:GYE655428 HIA655424:HIA655428 HRW655424:HRW655428 IBS655424:IBS655428 ILO655424:ILO655428 IVK655424:IVK655428 JFG655424:JFG655428 JPC655424:JPC655428 JYY655424:JYY655428 KIU655424:KIU655428 KSQ655424:KSQ655428 LCM655424:LCM655428 LMI655424:LMI655428 LWE655424:LWE655428 MGA655424:MGA655428 MPW655424:MPW655428 MZS655424:MZS655428 NJO655424:NJO655428 NTK655424:NTK655428 ODG655424:ODG655428 ONC655424:ONC655428 OWY655424:OWY655428 PGU655424:PGU655428 PQQ655424:PQQ655428 QAM655424:QAM655428 QKI655424:QKI655428 QUE655424:QUE655428 REA655424:REA655428 RNW655424:RNW655428 RXS655424:RXS655428 SHO655424:SHO655428 SRK655424:SRK655428 TBG655424:TBG655428 TLC655424:TLC655428 TUY655424:TUY655428 UEU655424:UEU655428 UOQ655424:UOQ655428 UYM655424:UYM655428 VII655424:VII655428 VSE655424:VSE655428 WCA655424:WCA655428 WLW655424:WLW655428 WVS655424:WVS655428 G720960:J720964 JG720960:JG720964 TC720960:TC720964 ACY720960:ACY720964 AMU720960:AMU720964 AWQ720960:AWQ720964 BGM720960:BGM720964 BQI720960:BQI720964 CAE720960:CAE720964 CKA720960:CKA720964 CTW720960:CTW720964 DDS720960:DDS720964 DNO720960:DNO720964 DXK720960:DXK720964 EHG720960:EHG720964 ERC720960:ERC720964 FAY720960:FAY720964 FKU720960:FKU720964 FUQ720960:FUQ720964 GEM720960:GEM720964 GOI720960:GOI720964 GYE720960:GYE720964 HIA720960:HIA720964 HRW720960:HRW720964 IBS720960:IBS720964 ILO720960:ILO720964 IVK720960:IVK720964 JFG720960:JFG720964 JPC720960:JPC720964 JYY720960:JYY720964 KIU720960:KIU720964 KSQ720960:KSQ720964 LCM720960:LCM720964 LMI720960:LMI720964 LWE720960:LWE720964 MGA720960:MGA720964 MPW720960:MPW720964 MZS720960:MZS720964 NJO720960:NJO720964 NTK720960:NTK720964 ODG720960:ODG720964 ONC720960:ONC720964 OWY720960:OWY720964 PGU720960:PGU720964 PQQ720960:PQQ720964 QAM720960:QAM720964 QKI720960:QKI720964 QUE720960:QUE720964 REA720960:REA720964 RNW720960:RNW720964 RXS720960:RXS720964 SHO720960:SHO720964 SRK720960:SRK720964 TBG720960:TBG720964 TLC720960:TLC720964 TUY720960:TUY720964 UEU720960:UEU720964 UOQ720960:UOQ720964 UYM720960:UYM720964 VII720960:VII720964 VSE720960:VSE720964 WCA720960:WCA720964 WLW720960:WLW720964 WVS720960:WVS720964 G786496:J786500 JG786496:JG786500 TC786496:TC786500 ACY786496:ACY786500 AMU786496:AMU786500 AWQ786496:AWQ786500 BGM786496:BGM786500 BQI786496:BQI786500 CAE786496:CAE786500 CKA786496:CKA786500 CTW786496:CTW786500 DDS786496:DDS786500 DNO786496:DNO786500 DXK786496:DXK786500 EHG786496:EHG786500 ERC786496:ERC786500 FAY786496:FAY786500 FKU786496:FKU786500 FUQ786496:FUQ786500 GEM786496:GEM786500 GOI786496:GOI786500 GYE786496:GYE786500 HIA786496:HIA786500 HRW786496:HRW786500 IBS786496:IBS786500 ILO786496:ILO786500 IVK786496:IVK786500 JFG786496:JFG786500 JPC786496:JPC786500 JYY786496:JYY786500 KIU786496:KIU786500 KSQ786496:KSQ786500 LCM786496:LCM786500 LMI786496:LMI786500 LWE786496:LWE786500 MGA786496:MGA786500 MPW786496:MPW786500 MZS786496:MZS786500 NJO786496:NJO786500 NTK786496:NTK786500 ODG786496:ODG786500 ONC786496:ONC786500 OWY786496:OWY786500 PGU786496:PGU786500 PQQ786496:PQQ786500 QAM786496:QAM786500 QKI786496:QKI786500 QUE786496:QUE786500 REA786496:REA786500 RNW786496:RNW786500 RXS786496:RXS786500 SHO786496:SHO786500 SRK786496:SRK786500 TBG786496:TBG786500 TLC786496:TLC786500 TUY786496:TUY786500 UEU786496:UEU786500 UOQ786496:UOQ786500 UYM786496:UYM786500 VII786496:VII786500 VSE786496:VSE786500 WCA786496:WCA786500 WLW786496:WLW786500 WVS786496:WVS786500 G852032:J852036 JG852032:JG852036 TC852032:TC852036 ACY852032:ACY852036 AMU852032:AMU852036 AWQ852032:AWQ852036 BGM852032:BGM852036 BQI852032:BQI852036 CAE852032:CAE852036 CKA852032:CKA852036 CTW852032:CTW852036 DDS852032:DDS852036 DNO852032:DNO852036 DXK852032:DXK852036 EHG852032:EHG852036 ERC852032:ERC852036 FAY852032:FAY852036 FKU852032:FKU852036 FUQ852032:FUQ852036 GEM852032:GEM852036 GOI852032:GOI852036 GYE852032:GYE852036 HIA852032:HIA852036 HRW852032:HRW852036 IBS852032:IBS852036 ILO852032:ILO852036 IVK852032:IVK852036 JFG852032:JFG852036 JPC852032:JPC852036 JYY852032:JYY852036 KIU852032:KIU852036 KSQ852032:KSQ852036 LCM852032:LCM852036 LMI852032:LMI852036 LWE852032:LWE852036 MGA852032:MGA852036 MPW852032:MPW852036 MZS852032:MZS852036 NJO852032:NJO852036 NTK852032:NTK852036 ODG852032:ODG852036 ONC852032:ONC852036 OWY852032:OWY852036 PGU852032:PGU852036 PQQ852032:PQQ852036 QAM852032:QAM852036 QKI852032:QKI852036 QUE852032:QUE852036 REA852032:REA852036 RNW852032:RNW852036 RXS852032:RXS852036 SHO852032:SHO852036 SRK852032:SRK852036 TBG852032:TBG852036 TLC852032:TLC852036 TUY852032:TUY852036 UEU852032:UEU852036 UOQ852032:UOQ852036 UYM852032:UYM852036 VII852032:VII852036 VSE852032:VSE852036 WCA852032:WCA852036 WLW852032:WLW852036 WVS852032:WVS852036 G917568:J917572 JG917568:JG917572 TC917568:TC917572 ACY917568:ACY917572 AMU917568:AMU917572 AWQ917568:AWQ917572 BGM917568:BGM917572 BQI917568:BQI917572 CAE917568:CAE917572 CKA917568:CKA917572 CTW917568:CTW917572 DDS917568:DDS917572 DNO917568:DNO917572 DXK917568:DXK917572 EHG917568:EHG917572 ERC917568:ERC917572 FAY917568:FAY917572 FKU917568:FKU917572 FUQ917568:FUQ917572 GEM917568:GEM917572 GOI917568:GOI917572 GYE917568:GYE917572 HIA917568:HIA917572 HRW917568:HRW917572 IBS917568:IBS917572 ILO917568:ILO917572 IVK917568:IVK917572 JFG917568:JFG917572 JPC917568:JPC917572 JYY917568:JYY917572 KIU917568:KIU917572 KSQ917568:KSQ917572 LCM917568:LCM917572 LMI917568:LMI917572 LWE917568:LWE917572 MGA917568:MGA917572 MPW917568:MPW917572 MZS917568:MZS917572 NJO917568:NJO917572 NTK917568:NTK917572 ODG917568:ODG917572 ONC917568:ONC917572 OWY917568:OWY917572 PGU917568:PGU917572 PQQ917568:PQQ917572 QAM917568:QAM917572 QKI917568:QKI917572 QUE917568:QUE917572 REA917568:REA917572 RNW917568:RNW917572 RXS917568:RXS917572 SHO917568:SHO917572 SRK917568:SRK917572 TBG917568:TBG917572 TLC917568:TLC917572 TUY917568:TUY917572 UEU917568:UEU917572 UOQ917568:UOQ917572 UYM917568:UYM917572 VII917568:VII917572 VSE917568:VSE917572 WCA917568:WCA917572 WLW917568:WLW917572 WVS917568:WVS917572 G983104:J983108 JG983104:JG983108 TC983104:TC983108 ACY983104:ACY983108 AMU983104:AMU983108 AWQ983104:AWQ983108 BGM983104:BGM983108 BQI983104:BQI983108 CAE983104:CAE983108 CKA983104:CKA983108 CTW983104:CTW983108 DDS983104:DDS983108 DNO983104:DNO983108 DXK983104:DXK983108 EHG983104:EHG983108 ERC983104:ERC983108 FAY983104:FAY983108 FKU983104:FKU983108 FUQ983104:FUQ983108 GEM983104:GEM983108 GOI983104:GOI983108 GYE983104:GYE983108 HIA983104:HIA983108 HRW983104:HRW983108 IBS983104:IBS983108 ILO983104:ILO983108 IVK983104:IVK983108 JFG983104:JFG983108 JPC983104:JPC983108 JYY983104:JYY983108 KIU983104:KIU983108 KSQ983104:KSQ983108 LCM983104:LCM983108 LMI983104:LMI983108 LWE983104:LWE983108 MGA983104:MGA983108 MPW983104:MPW983108 MZS983104:MZS983108 NJO983104:NJO983108 NTK983104:NTK983108 ODG983104:ODG983108 ONC983104:ONC983108 OWY983104:OWY983108 PGU983104:PGU983108 PQQ983104:PQQ983108 QAM983104:QAM983108 QKI983104:QKI983108 QUE983104:QUE983108 REA983104:REA983108 RNW983104:RNW983108 RXS983104:RXS983108 SHO983104:SHO983108 SRK983104:SRK983108 TBG983104:TBG983108 TLC983104:TLC983108 TUY983104:TUY983108 UEU983104:UEU983108 UOQ983104:UOQ983108 UYM983104:UYM983108 VII983104:VII983108 VSE983104:VSE983108 WCA983104:WCA983108 WLW983104:WLW983108 WVS983104:WVS983108">
      <formula1>#REF!</formula1>
    </dataValidation>
    <dataValidation type="list" allowBlank="1" showInputMessage="1" showErrorMessage="1" sqref="G78:J80 JG78:JG80 TC78:TC80 ACY78:ACY80 AMU78:AMU80 AWQ78:AWQ80 BGM78:BGM80 BQI78:BQI80 CAE78:CAE80 CKA78:CKA80 CTW78:CTW80 DDS78:DDS80 DNO78:DNO80 DXK78:DXK80 EHG78:EHG80 ERC78:ERC80 FAY78:FAY80 FKU78:FKU80 FUQ78:FUQ80 GEM78:GEM80 GOI78:GOI80 GYE78:GYE80 HIA78:HIA80 HRW78:HRW80 IBS78:IBS80 ILO78:ILO80 IVK78:IVK80 JFG78:JFG80 JPC78:JPC80 JYY78:JYY80 KIU78:KIU80 KSQ78:KSQ80 LCM78:LCM80 LMI78:LMI80 LWE78:LWE80 MGA78:MGA80 MPW78:MPW80 MZS78:MZS80 NJO78:NJO80 NTK78:NTK80 ODG78:ODG80 ONC78:ONC80 OWY78:OWY80 PGU78:PGU80 PQQ78:PQQ80 QAM78:QAM80 QKI78:QKI80 QUE78:QUE80 REA78:REA80 RNW78:RNW80 RXS78:RXS80 SHO78:SHO80 SRK78:SRK80 TBG78:TBG80 TLC78:TLC80 TUY78:TUY80 UEU78:UEU80 UOQ78:UOQ80 UYM78:UYM80 VII78:VII80 VSE78:VSE80 WCA78:WCA80 WLW78:WLW80 WVS78:WVS80 G65614:J65616 JG65614:JG65616 TC65614:TC65616 ACY65614:ACY65616 AMU65614:AMU65616 AWQ65614:AWQ65616 BGM65614:BGM65616 BQI65614:BQI65616 CAE65614:CAE65616 CKA65614:CKA65616 CTW65614:CTW65616 DDS65614:DDS65616 DNO65614:DNO65616 DXK65614:DXK65616 EHG65614:EHG65616 ERC65614:ERC65616 FAY65614:FAY65616 FKU65614:FKU65616 FUQ65614:FUQ65616 GEM65614:GEM65616 GOI65614:GOI65616 GYE65614:GYE65616 HIA65614:HIA65616 HRW65614:HRW65616 IBS65614:IBS65616 ILO65614:ILO65616 IVK65614:IVK65616 JFG65614:JFG65616 JPC65614:JPC65616 JYY65614:JYY65616 KIU65614:KIU65616 KSQ65614:KSQ65616 LCM65614:LCM65616 LMI65614:LMI65616 LWE65614:LWE65616 MGA65614:MGA65616 MPW65614:MPW65616 MZS65614:MZS65616 NJO65614:NJO65616 NTK65614:NTK65616 ODG65614:ODG65616 ONC65614:ONC65616 OWY65614:OWY65616 PGU65614:PGU65616 PQQ65614:PQQ65616 QAM65614:QAM65616 QKI65614:QKI65616 QUE65614:QUE65616 REA65614:REA65616 RNW65614:RNW65616 RXS65614:RXS65616 SHO65614:SHO65616 SRK65614:SRK65616 TBG65614:TBG65616 TLC65614:TLC65616 TUY65614:TUY65616 UEU65614:UEU65616 UOQ65614:UOQ65616 UYM65614:UYM65616 VII65614:VII65616 VSE65614:VSE65616 WCA65614:WCA65616 WLW65614:WLW65616 WVS65614:WVS65616 G131150:J131152 JG131150:JG131152 TC131150:TC131152 ACY131150:ACY131152 AMU131150:AMU131152 AWQ131150:AWQ131152 BGM131150:BGM131152 BQI131150:BQI131152 CAE131150:CAE131152 CKA131150:CKA131152 CTW131150:CTW131152 DDS131150:DDS131152 DNO131150:DNO131152 DXK131150:DXK131152 EHG131150:EHG131152 ERC131150:ERC131152 FAY131150:FAY131152 FKU131150:FKU131152 FUQ131150:FUQ131152 GEM131150:GEM131152 GOI131150:GOI131152 GYE131150:GYE131152 HIA131150:HIA131152 HRW131150:HRW131152 IBS131150:IBS131152 ILO131150:ILO131152 IVK131150:IVK131152 JFG131150:JFG131152 JPC131150:JPC131152 JYY131150:JYY131152 KIU131150:KIU131152 KSQ131150:KSQ131152 LCM131150:LCM131152 LMI131150:LMI131152 LWE131150:LWE131152 MGA131150:MGA131152 MPW131150:MPW131152 MZS131150:MZS131152 NJO131150:NJO131152 NTK131150:NTK131152 ODG131150:ODG131152 ONC131150:ONC131152 OWY131150:OWY131152 PGU131150:PGU131152 PQQ131150:PQQ131152 QAM131150:QAM131152 QKI131150:QKI131152 QUE131150:QUE131152 REA131150:REA131152 RNW131150:RNW131152 RXS131150:RXS131152 SHO131150:SHO131152 SRK131150:SRK131152 TBG131150:TBG131152 TLC131150:TLC131152 TUY131150:TUY131152 UEU131150:UEU131152 UOQ131150:UOQ131152 UYM131150:UYM131152 VII131150:VII131152 VSE131150:VSE131152 WCA131150:WCA131152 WLW131150:WLW131152 WVS131150:WVS131152 G196686:J196688 JG196686:JG196688 TC196686:TC196688 ACY196686:ACY196688 AMU196686:AMU196688 AWQ196686:AWQ196688 BGM196686:BGM196688 BQI196686:BQI196688 CAE196686:CAE196688 CKA196686:CKA196688 CTW196686:CTW196688 DDS196686:DDS196688 DNO196686:DNO196688 DXK196686:DXK196688 EHG196686:EHG196688 ERC196686:ERC196688 FAY196686:FAY196688 FKU196686:FKU196688 FUQ196686:FUQ196688 GEM196686:GEM196688 GOI196686:GOI196688 GYE196686:GYE196688 HIA196686:HIA196688 HRW196686:HRW196688 IBS196686:IBS196688 ILO196686:ILO196688 IVK196686:IVK196688 JFG196686:JFG196688 JPC196686:JPC196688 JYY196686:JYY196688 KIU196686:KIU196688 KSQ196686:KSQ196688 LCM196686:LCM196688 LMI196686:LMI196688 LWE196686:LWE196688 MGA196686:MGA196688 MPW196686:MPW196688 MZS196686:MZS196688 NJO196686:NJO196688 NTK196686:NTK196688 ODG196686:ODG196688 ONC196686:ONC196688 OWY196686:OWY196688 PGU196686:PGU196688 PQQ196686:PQQ196688 QAM196686:QAM196688 QKI196686:QKI196688 QUE196686:QUE196688 REA196686:REA196688 RNW196686:RNW196688 RXS196686:RXS196688 SHO196686:SHO196688 SRK196686:SRK196688 TBG196686:TBG196688 TLC196686:TLC196688 TUY196686:TUY196688 UEU196686:UEU196688 UOQ196686:UOQ196688 UYM196686:UYM196688 VII196686:VII196688 VSE196686:VSE196688 WCA196686:WCA196688 WLW196686:WLW196688 WVS196686:WVS196688 G262222:J262224 JG262222:JG262224 TC262222:TC262224 ACY262222:ACY262224 AMU262222:AMU262224 AWQ262222:AWQ262224 BGM262222:BGM262224 BQI262222:BQI262224 CAE262222:CAE262224 CKA262222:CKA262224 CTW262222:CTW262224 DDS262222:DDS262224 DNO262222:DNO262224 DXK262222:DXK262224 EHG262222:EHG262224 ERC262222:ERC262224 FAY262222:FAY262224 FKU262222:FKU262224 FUQ262222:FUQ262224 GEM262222:GEM262224 GOI262222:GOI262224 GYE262222:GYE262224 HIA262222:HIA262224 HRW262222:HRW262224 IBS262222:IBS262224 ILO262222:ILO262224 IVK262222:IVK262224 JFG262222:JFG262224 JPC262222:JPC262224 JYY262222:JYY262224 KIU262222:KIU262224 KSQ262222:KSQ262224 LCM262222:LCM262224 LMI262222:LMI262224 LWE262222:LWE262224 MGA262222:MGA262224 MPW262222:MPW262224 MZS262222:MZS262224 NJO262222:NJO262224 NTK262222:NTK262224 ODG262222:ODG262224 ONC262222:ONC262224 OWY262222:OWY262224 PGU262222:PGU262224 PQQ262222:PQQ262224 QAM262222:QAM262224 QKI262222:QKI262224 QUE262222:QUE262224 REA262222:REA262224 RNW262222:RNW262224 RXS262222:RXS262224 SHO262222:SHO262224 SRK262222:SRK262224 TBG262222:TBG262224 TLC262222:TLC262224 TUY262222:TUY262224 UEU262222:UEU262224 UOQ262222:UOQ262224 UYM262222:UYM262224 VII262222:VII262224 VSE262222:VSE262224 WCA262222:WCA262224 WLW262222:WLW262224 WVS262222:WVS262224 G327758:J327760 JG327758:JG327760 TC327758:TC327760 ACY327758:ACY327760 AMU327758:AMU327760 AWQ327758:AWQ327760 BGM327758:BGM327760 BQI327758:BQI327760 CAE327758:CAE327760 CKA327758:CKA327760 CTW327758:CTW327760 DDS327758:DDS327760 DNO327758:DNO327760 DXK327758:DXK327760 EHG327758:EHG327760 ERC327758:ERC327760 FAY327758:FAY327760 FKU327758:FKU327760 FUQ327758:FUQ327760 GEM327758:GEM327760 GOI327758:GOI327760 GYE327758:GYE327760 HIA327758:HIA327760 HRW327758:HRW327760 IBS327758:IBS327760 ILO327758:ILO327760 IVK327758:IVK327760 JFG327758:JFG327760 JPC327758:JPC327760 JYY327758:JYY327760 KIU327758:KIU327760 KSQ327758:KSQ327760 LCM327758:LCM327760 LMI327758:LMI327760 LWE327758:LWE327760 MGA327758:MGA327760 MPW327758:MPW327760 MZS327758:MZS327760 NJO327758:NJO327760 NTK327758:NTK327760 ODG327758:ODG327760 ONC327758:ONC327760 OWY327758:OWY327760 PGU327758:PGU327760 PQQ327758:PQQ327760 QAM327758:QAM327760 QKI327758:QKI327760 QUE327758:QUE327760 REA327758:REA327760 RNW327758:RNW327760 RXS327758:RXS327760 SHO327758:SHO327760 SRK327758:SRK327760 TBG327758:TBG327760 TLC327758:TLC327760 TUY327758:TUY327760 UEU327758:UEU327760 UOQ327758:UOQ327760 UYM327758:UYM327760 VII327758:VII327760 VSE327758:VSE327760 WCA327758:WCA327760 WLW327758:WLW327760 WVS327758:WVS327760 G393294:J393296 JG393294:JG393296 TC393294:TC393296 ACY393294:ACY393296 AMU393294:AMU393296 AWQ393294:AWQ393296 BGM393294:BGM393296 BQI393294:BQI393296 CAE393294:CAE393296 CKA393294:CKA393296 CTW393294:CTW393296 DDS393294:DDS393296 DNO393294:DNO393296 DXK393294:DXK393296 EHG393294:EHG393296 ERC393294:ERC393296 FAY393294:FAY393296 FKU393294:FKU393296 FUQ393294:FUQ393296 GEM393294:GEM393296 GOI393294:GOI393296 GYE393294:GYE393296 HIA393294:HIA393296 HRW393294:HRW393296 IBS393294:IBS393296 ILO393294:ILO393296 IVK393294:IVK393296 JFG393294:JFG393296 JPC393294:JPC393296 JYY393294:JYY393296 KIU393294:KIU393296 KSQ393294:KSQ393296 LCM393294:LCM393296 LMI393294:LMI393296 LWE393294:LWE393296 MGA393294:MGA393296 MPW393294:MPW393296 MZS393294:MZS393296 NJO393294:NJO393296 NTK393294:NTK393296 ODG393294:ODG393296 ONC393294:ONC393296 OWY393294:OWY393296 PGU393294:PGU393296 PQQ393294:PQQ393296 QAM393294:QAM393296 QKI393294:QKI393296 QUE393294:QUE393296 REA393294:REA393296 RNW393294:RNW393296 RXS393294:RXS393296 SHO393294:SHO393296 SRK393294:SRK393296 TBG393294:TBG393296 TLC393294:TLC393296 TUY393294:TUY393296 UEU393294:UEU393296 UOQ393294:UOQ393296 UYM393294:UYM393296 VII393294:VII393296 VSE393294:VSE393296 WCA393294:WCA393296 WLW393294:WLW393296 WVS393294:WVS393296 G458830:J458832 JG458830:JG458832 TC458830:TC458832 ACY458830:ACY458832 AMU458830:AMU458832 AWQ458830:AWQ458832 BGM458830:BGM458832 BQI458830:BQI458832 CAE458830:CAE458832 CKA458830:CKA458832 CTW458830:CTW458832 DDS458830:DDS458832 DNO458830:DNO458832 DXK458830:DXK458832 EHG458830:EHG458832 ERC458830:ERC458832 FAY458830:FAY458832 FKU458830:FKU458832 FUQ458830:FUQ458832 GEM458830:GEM458832 GOI458830:GOI458832 GYE458830:GYE458832 HIA458830:HIA458832 HRW458830:HRW458832 IBS458830:IBS458832 ILO458830:ILO458832 IVK458830:IVK458832 JFG458830:JFG458832 JPC458830:JPC458832 JYY458830:JYY458832 KIU458830:KIU458832 KSQ458830:KSQ458832 LCM458830:LCM458832 LMI458830:LMI458832 LWE458830:LWE458832 MGA458830:MGA458832 MPW458830:MPW458832 MZS458830:MZS458832 NJO458830:NJO458832 NTK458830:NTK458832 ODG458830:ODG458832 ONC458830:ONC458832 OWY458830:OWY458832 PGU458830:PGU458832 PQQ458830:PQQ458832 QAM458830:QAM458832 QKI458830:QKI458832 QUE458830:QUE458832 REA458830:REA458832 RNW458830:RNW458832 RXS458830:RXS458832 SHO458830:SHO458832 SRK458830:SRK458832 TBG458830:TBG458832 TLC458830:TLC458832 TUY458830:TUY458832 UEU458830:UEU458832 UOQ458830:UOQ458832 UYM458830:UYM458832 VII458830:VII458832 VSE458830:VSE458832 WCA458830:WCA458832 WLW458830:WLW458832 WVS458830:WVS458832 G524366:J524368 JG524366:JG524368 TC524366:TC524368 ACY524366:ACY524368 AMU524366:AMU524368 AWQ524366:AWQ524368 BGM524366:BGM524368 BQI524366:BQI524368 CAE524366:CAE524368 CKA524366:CKA524368 CTW524366:CTW524368 DDS524366:DDS524368 DNO524366:DNO524368 DXK524366:DXK524368 EHG524366:EHG524368 ERC524366:ERC524368 FAY524366:FAY524368 FKU524366:FKU524368 FUQ524366:FUQ524368 GEM524366:GEM524368 GOI524366:GOI524368 GYE524366:GYE524368 HIA524366:HIA524368 HRW524366:HRW524368 IBS524366:IBS524368 ILO524366:ILO524368 IVK524366:IVK524368 JFG524366:JFG524368 JPC524366:JPC524368 JYY524366:JYY524368 KIU524366:KIU524368 KSQ524366:KSQ524368 LCM524366:LCM524368 LMI524366:LMI524368 LWE524366:LWE524368 MGA524366:MGA524368 MPW524366:MPW524368 MZS524366:MZS524368 NJO524366:NJO524368 NTK524366:NTK524368 ODG524366:ODG524368 ONC524366:ONC524368 OWY524366:OWY524368 PGU524366:PGU524368 PQQ524366:PQQ524368 QAM524366:QAM524368 QKI524366:QKI524368 QUE524366:QUE524368 REA524366:REA524368 RNW524366:RNW524368 RXS524366:RXS524368 SHO524366:SHO524368 SRK524366:SRK524368 TBG524366:TBG524368 TLC524366:TLC524368 TUY524366:TUY524368 UEU524366:UEU524368 UOQ524366:UOQ524368 UYM524366:UYM524368 VII524366:VII524368 VSE524366:VSE524368 WCA524366:WCA524368 WLW524366:WLW524368 WVS524366:WVS524368 G589902:J589904 JG589902:JG589904 TC589902:TC589904 ACY589902:ACY589904 AMU589902:AMU589904 AWQ589902:AWQ589904 BGM589902:BGM589904 BQI589902:BQI589904 CAE589902:CAE589904 CKA589902:CKA589904 CTW589902:CTW589904 DDS589902:DDS589904 DNO589902:DNO589904 DXK589902:DXK589904 EHG589902:EHG589904 ERC589902:ERC589904 FAY589902:FAY589904 FKU589902:FKU589904 FUQ589902:FUQ589904 GEM589902:GEM589904 GOI589902:GOI589904 GYE589902:GYE589904 HIA589902:HIA589904 HRW589902:HRW589904 IBS589902:IBS589904 ILO589902:ILO589904 IVK589902:IVK589904 JFG589902:JFG589904 JPC589902:JPC589904 JYY589902:JYY589904 KIU589902:KIU589904 KSQ589902:KSQ589904 LCM589902:LCM589904 LMI589902:LMI589904 LWE589902:LWE589904 MGA589902:MGA589904 MPW589902:MPW589904 MZS589902:MZS589904 NJO589902:NJO589904 NTK589902:NTK589904 ODG589902:ODG589904 ONC589902:ONC589904 OWY589902:OWY589904 PGU589902:PGU589904 PQQ589902:PQQ589904 QAM589902:QAM589904 QKI589902:QKI589904 QUE589902:QUE589904 REA589902:REA589904 RNW589902:RNW589904 RXS589902:RXS589904 SHO589902:SHO589904 SRK589902:SRK589904 TBG589902:TBG589904 TLC589902:TLC589904 TUY589902:TUY589904 UEU589902:UEU589904 UOQ589902:UOQ589904 UYM589902:UYM589904 VII589902:VII589904 VSE589902:VSE589904 WCA589902:WCA589904 WLW589902:WLW589904 WVS589902:WVS589904 G655438:J655440 JG655438:JG655440 TC655438:TC655440 ACY655438:ACY655440 AMU655438:AMU655440 AWQ655438:AWQ655440 BGM655438:BGM655440 BQI655438:BQI655440 CAE655438:CAE655440 CKA655438:CKA655440 CTW655438:CTW655440 DDS655438:DDS655440 DNO655438:DNO655440 DXK655438:DXK655440 EHG655438:EHG655440 ERC655438:ERC655440 FAY655438:FAY655440 FKU655438:FKU655440 FUQ655438:FUQ655440 GEM655438:GEM655440 GOI655438:GOI655440 GYE655438:GYE655440 HIA655438:HIA655440 HRW655438:HRW655440 IBS655438:IBS655440 ILO655438:ILO655440 IVK655438:IVK655440 JFG655438:JFG655440 JPC655438:JPC655440 JYY655438:JYY655440 KIU655438:KIU655440 KSQ655438:KSQ655440 LCM655438:LCM655440 LMI655438:LMI655440 LWE655438:LWE655440 MGA655438:MGA655440 MPW655438:MPW655440 MZS655438:MZS655440 NJO655438:NJO655440 NTK655438:NTK655440 ODG655438:ODG655440 ONC655438:ONC655440 OWY655438:OWY655440 PGU655438:PGU655440 PQQ655438:PQQ655440 QAM655438:QAM655440 QKI655438:QKI655440 QUE655438:QUE655440 REA655438:REA655440 RNW655438:RNW655440 RXS655438:RXS655440 SHO655438:SHO655440 SRK655438:SRK655440 TBG655438:TBG655440 TLC655438:TLC655440 TUY655438:TUY655440 UEU655438:UEU655440 UOQ655438:UOQ655440 UYM655438:UYM655440 VII655438:VII655440 VSE655438:VSE655440 WCA655438:WCA655440 WLW655438:WLW655440 WVS655438:WVS655440 G720974:J720976 JG720974:JG720976 TC720974:TC720976 ACY720974:ACY720976 AMU720974:AMU720976 AWQ720974:AWQ720976 BGM720974:BGM720976 BQI720974:BQI720976 CAE720974:CAE720976 CKA720974:CKA720976 CTW720974:CTW720976 DDS720974:DDS720976 DNO720974:DNO720976 DXK720974:DXK720976 EHG720974:EHG720976 ERC720974:ERC720976 FAY720974:FAY720976 FKU720974:FKU720976 FUQ720974:FUQ720976 GEM720974:GEM720976 GOI720974:GOI720976 GYE720974:GYE720976 HIA720974:HIA720976 HRW720974:HRW720976 IBS720974:IBS720976 ILO720974:ILO720976 IVK720974:IVK720976 JFG720974:JFG720976 JPC720974:JPC720976 JYY720974:JYY720976 KIU720974:KIU720976 KSQ720974:KSQ720976 LCM720974:LCM720976 LMI720974:LMI720976 LWE720974:LWE720976 MGA720974:MGA720976 MPW720974:MPW720976 MZS720974:MZS720976 NJO720974:NJO720976 NTK720974:NTK720976 ODG720974:ODG720976 ONC720974:ONC720976 OWY720974:OWY720976 PGU720974:PGU720976 PQQ720974:PQQ720976 QAM720974:QAM720976 QKI720974:QKI720976 QUE720974:QUE720976 REA720974:REA720976 RNW720974:RNW720976 RXS720974:RXS720976 SHO720974:SHO720976 SRK720974:SRK720976 TBG720974:TBG720976 TLC720974:TLC720976 TUY720974:TUY720976 UEU720974:UEU720976 UOQ720974:UOQ720976 UYM720974:UYM720976 VII720974:VII720976 VSE720974:VSE720976 WCA720974:WCA720976 WLW720974:WLW720976 WVS720974:WVS720976 G786510:J786512 JG786510:JG786512 TC786510:TC786512 ACY786510:ACY786512 AMU786510:AMU786512 AWQ786510:AWQ786512 BGM786510:BGM786512 BQI786510:BQI786512 CAE786510:CAE786512 CKA786510:CKA786512 CTW786510:CTW786512 DDS786510:DDS786512 DNO786510:DNO786512 DXK786510:DXK786512 EHG786510:EHG786512 ERC786510:ERC786512 FAY786510:FAY786512 FKU786510:FKU786512 FUQ786510:FUQ786512 GEM786510:GEM786512 GOI786510:GOI786512 GYE786510:GYE786512 HIA786510:HIA786512 HRW786510:HRW786512 IBS786510:IBS786512 ILO786510:ILO786512 IVK786510:IVK786512 JFG786510:JFG786512 JPC786510:JPC786512 JYY786510:JYY786512 KIU786510:KIU786512 KSQ786510:KSQ786512 LCM786510:LCM786512 LMI786510:LMI786512 LWE786510:LWE786512 MGA786510:MGA786512 MPW786510:MPW786512 MZS786510:MZS786512 NJO786510:NJO786512 NTK786510:NTK786512 ODG786510:ODG786512 ONC786510:ONC786512 OWY786510:OWY786512 PGU786510:PGU786512 PQQ786510:PQQ786512 QAM786510:QAM786512 QKI786510:QKI786512 QUE786510:QUE786512 REA786510:REA786512 RNW786510:RNW786512 RXS786510:RXS786512 SHO786510:SHO786512 SRK786510:SRK786512 TBG786510:TBG786512 TLC786510:TLC786512 TUY786510:TUY786512 UEU786510:UEU786512 UOQ786510:UOQ786512 UYM786510:UYM786512 VII786510:VII786512 VSE786510:VSE786512 WCA786510:WCA786512 WLW786510:WLW786512 WVS786510:WVS786512 G852046:J852048 JG852046:JG852048 TC852046:TC852048 ACY852046:ACY852048 AMU852046:AMU852048 AWQ852046:AWQ852048 BGM852046:BGM852048 BQI852046:BQI852048 CAE852046:CAE852048 CKA852046:CKA852048 CTW852046:CTW852048 DDS852046:DDS852048 DNO852046:DNO852048 DXK852046:DXK852048 EHG852046:EHG852048 ERC852046:ERC852048 FAY852046:FAY852048 FKU852046:FKU852048 FUQ852046:FUQ852048 GEM852046:GEM852048 GOI852046:GOI852048 GYE852046:GYE852048 HIA852046:HIA852048 HRW852046:HRW852048 IBS852046:IBS852048 ILO852046:ILO852048 IVK852046:IVK852048 JFG852046:JFG852048 JPC852046:JPC852048 JYY852046:JYY852048 KIU852046:KIU852048 KSQ852046:KSQ852048 LCM852046:LCM852048 LMI852046:LMI852048 LWE852046:LWE852048 MGA852046:MGA852048 MPW852046:MPW852048 MZS852046:MZS852048 NJO852046:NJO852048 NTK852046:NTK852048 ODG852046:ODG852048 ONC852046:ONC852048 OWY852046:OWY852048 PGU852046:PGU852048 PQQ852046:PQQ852048 QAM852046:QAM852048 QKI852046:QKI852048 QUE852046:QUE852048 REA852046:REA852048 RNW852046:RNW852048 RXS852046:RXS852048 SHO852046:SHO852048 SRK852046:SRK852048 TBG852046:TBG852048 TLC852046:TLC852048 TUY852046:TUY852048 UEU852046:UEU852048 UOQ852046:UOQ852048 UYM852046:UYM852048 VII852046:VII852048 VSE852046:VSE852048 WCA852046:WCA852048 WLW852046:WLW852048 WVS852046:WVS852048 G917582:J917584 JG917582:JG917584 TC917582:TC917584 ACY917582:ACY917584 AMU917582:AMU917584 AWQ917582:AWQ917584 BGM917582:BGM917584 BQI917582:BQI917584 CAE917582:CAE917584 CKA917582:CKA917584 CTW917582:CTW917584 DDS917582:DDS917584 DNO917582:DNO917584 DXK917582:DXK917584 EHG917582:EHG917584 ERC917582:ERC917584 FAY917582:FAY917584 FKU917582:FKU917584 FUQ917582:FUQ917584 GEM917582:GEM917584 GOI917582:GOI917584 GYE917582:GYE917584 HIA917582:HIA917584 HRW917582:HRW917584 IBS917582:IBS917584 ILO917582:ILO917584 IVK917582:IVK917584 JFG917582:JFG917584 JPC917582:JPC917584 JYY917582:JYY917584 KIU917582:KIU917584 KSQ917582:KSQ917584 LCM917582:LCM917584 LMI917582:LMI917584 LWE917582:LWE917584 MGA917582:MGA917584 MPW917582:MPW917584 MZS917582:MZS917584 NJO917582:NJO917584 NTK917582:NTK917584 ODG917582:ODG917584 ONC917582:ONC917584 OWY917582:OWY917584 PGU917582:PGU917584 PQQ917582:PQQ917584 QAM917582:QAM917584 QKI917582:QKI917584 QUE917582:QUE917584 REA917582:REA917584 RNW917582:RNW917584 RXS917582:RXS917584 SHO917582:SHO917584 SRK917582:SRK917584 TBG917582:TBG917584 TLC917582:TLC917584 TUY917582:TUY917584 UEU917582:UEU917584 UOQ917582:UOQ917584 UYM917582:UYM917584 VII917582:VII917584 VSE917582:VSE917584 WCA917582:WCA917584 WLW917582:WLW917584 WVS917582:WVS917584 G983118:J983120 JG983118:JG983120 TC983118:TC983120 ACY983118:ACY983120 AMU983118:AMU983120 AWQ983118:AWQ983120 BGM983118:BGM983120 BQI983118:BQI983120 CAE983118:CAE983120 CKA983118:CKA983120 CTW983118:CTW983120 DDS983118:DDS983120 DNO983118:DNO983120 DXK983118:DXK983120 EHG983118:EHG983120 ERC983118:ERC983120 FAY983118:FAY983120 FKU983118:FKU983120 FUQ983118:FUQ983120 GEM983118:GEM983120 GOI983118:GOI983120 GYE983118:GYE983120 HIA983118:HIA983120 HRW983118:HRW983120 IBS983118:IBS983120 ILO983118:ILO983120 IVK983118:IVK983120 JFG983118:JFG983120 JPC983118:JPC983120 JYY983118:JYY983120 KIU983118:KIU983120 KSQ983118:KSQ983120 LCM983118:LCM983120 LMI983118:LMI983120 LWE983118:LWE983120 MGA983118:MGA983120 MPW983118:MPW983120 MZS983118:MZS983120 NJO983118:NJO983120 NTK983118:NTK983120 ODG983118:ODG983120 ONC983118:ONC983120 OWY983118:OWY983120 PGU983118:PGU983120 PQQ983118:PQQ983120 QAM983118:QAM983120 QKI983118:QKI983120 QUE983118:QUE983120 REA983118:REA983120 RNW983118:RNW983120 RXS983118:RXS983120 SHO983118:SHO983120 SRK983118:SRK983120 TBG983118:TBG983120 TLC983118:TLC983120 TUY983118:TUY983120 UEU983118:UEU983120 UOQ983118:UOQ983120 UYM983118:UYM983120 VII983118:VII983120 VSE983118:VSE983120 WCA983118:WCA983120 WLW983118:WLW983120 WVS983118:WVS983120">
      <formula1>$P$66:$P$70</formula1>
    </dataValidation>
    <dataValidation type="list" allowBlank="1" showInputMessage="1" showErrorMessage="1" sqref="G71:J71 JG71 TC71 ACY71 AMU71 AWQ71 BGM71 BQI71 CAE71 CKA71 CTW71 DDS71 DNO71 DXK71 EHG71 ERC71 FAY71 FKU71 FUQ71 GEM71 GOI71 GYE71 HIA71 HRW71 IBS71 ILO71 IVK71 JFG71 JPC71 JYY71 KIU71 KSQ71 LCM71 LMI71 LWE71 MGA71 MPW71 MZS71 NJO71 NTK71 ODG71 ONC71 OWY71 PGU71 PQQ71 QAM71 QKI71 QUE71 REA71 RNW71 RXS71 SHO71 SRK71 TBG71 TLC71 TUY71 UEU71 UOQ71 UYM71 VII71 VSE71 WCA71 WLW71 WVS71 G65607:J65607 JG65607 TC65607 ACY65607 AMU65607 AWQ65607 BGM65607 BQI65607 CAE65607 CKA65607 CTW65607 DDS65607 DNO65607 DXK65607 EHG65607 ERC65607 FAY65607 FKU65607 FUQ65607 GEM65607 GOI65607 GYE65607 HIA65607 HRW65607 IBS65607 ILO65607 IVK65607 JFG65607 JPC65607 JYY65607 KIU65607 KSQ65607 LCM65607 LMI65607 LWE65607 MGA65607 MPW65607 MZS65607 NJO65607 NTK65607 ODG65607 ONC65607 OWY65607 PGU65607 PQQ65607 QAM65607 QKI65607 QUE65607 REA65607 RNW65607 RXS65607 SHO65607 SRK65607 TBG65607 TLC65607 TUY65607 UEU65607 UOQ65607 UYM65607 VII65607 VSE65607 WCA65607 WLW65607 WVS65607 G131143:J131143 JG131143 TC131143 ACY131143 AMU131143 AWQ131143 BGM131143 BQI131143 CAE131143 CKA131143 CTW131143 DDS131143 DNO131143 DXK131143 EHG131143 ERC131143 FAY131143 FKU131143 FUQ131143 GEM131143 GOI131143 GYE131143 HIA131143 HRW131143 IBS131143 ILO131143 IVK131143 JFG131143 JPC131143 JYY131143 KIU131143 KSQ131143 LCM131143 LMI131143 LWE131143 MGA131143 MPW131143 MZS131143 NJO131143 NTK131143 ODG131143 ONC131143 OWY131143 PGU131143 PQQ131143 QAM131143 QKI131143 QUE131143 REA131143 RNW131143 RXS131143 SHO131143 SRK131143 TBG131143 TLC131143 TUY131143 UEU131143 UOQ131143 UYM131143 VII131143 VSE131143 WCA131143 WLW131143 WVS131143 G196679:J196679 JG196679 TC196679 ACY196679 AMU196679 AWQ196679 BGM196679 BQI196679 CAE196679 CKA196679 CTW196679 DDS196679 DNO196679 DXK196679 EHG196679 ERC196679 FAY196679 FKU196679 FUQ196679 GEM196679 GOI196679 GYE196679 HIA196679 HRW196679 IBS196679 ILO196679 IVK196679 JFG196679 JPC196679 JYY196679 KIU196679 KSQ196679 LCM196679 LMI196679 LWE196679 MGA196679 MPW196679 MZS196679 NJO196679 NTK196679 ODG196679 ONC196679 OWY196679 PGU196679 PQQ196679 QAM196679 QKI196679 QUE196679 REA196679 RNW196679 RXS196679 SHO196679 SRK196679 TBG196679 TLC196679 TUY196679 UEU196679 UOQ196679 UYM196679 VII196679 VSE196679 WCA196679 WLW196679 WVS196679 G262215:J262215 JG262215 TC262215 ACY262215 AMU262215 AWQ262215 BGM262215 BQI262215 CAE262215 CKA262215 CTW262215 DDS262215 DNO262215 DXK262215 EHG262215 ERC262215 FAY262215 FKU262215 FUQ262215 GEM262215 GOI262215 GYE262215 HIA262215 HRW262215 IBS262215 ILO262215 IVK262215 JFG262215 JPC262215 JYY262215 KIU262215 KSQ262215 LCM262215 LMI262215 LWE262215 MGA262215 MPW262215 MZS262215 NJO262215 NTK262215 ODG262215 ONC262215 OWY262215 PGU262215 PQQ262215 QAM262215 QKI262215 QUE262215 REA262215 RNW262215 RXS262215 SHO262215 SRK262215 TBG262215 TLC262215 TUY262215 UEU262215 UOQ262215 UYM262215 VII262215 VSE262215 WCA262215 WLW262215 WVS262215 G327751:J327751 JG327751 TC327751 ACY327751 AMU327751 AWQ327751 BGM327751 BQI327751 CAE327751 CKA327751 CTW327751 DDS327751 DNO327751 DXK327751 EHG327751 ERC327751 FAY327751 FKU327751 FUQ327751 GEM327751 GOI327751 GYE327751 HIA327751 HRW327751 IBS327751 ILO327751 IVK327751 JFG327751 JPC327751 JYY327751 KIU327751 KSQ327751 LCM327751 LMI327751 LWE327751 MGA327751 MPW327751 MZS327751 NJO327751 NTK327751 ODG327751 ONC327751 OWY327751 PGU327751 PQQ327751 QAM327751 QKI327751 QUE327751 REA327751 RNW327751 RXS327751 SHO327751 SRK327751 TBG327751 TLC327751 TUY327751 UEU327751 UOQ327751 UYM327751 VII327751 VSE327751 WCA327751 WLW327751 WVS327751 G393287:J393287 JG393287 TC393287 ACY393287 AMU393287 AWQ393287 BGM393287 BQI393287 CAE393287 CKA393287 CTW393287 DDS393287 DNO393287 DXK393287 EHG393287 ERC393287 FAY393287 FKU393287 FUQ393287 GEM393287 GOI393287 GYE393287 HIA393287 HRW393287 IBS393287 ILO393287 IVK393287 JFG393287 JPC393287 JYY393287 KIU393287 KSQ393287 LCM393287 LMI393287 LWE393287 MGA393287 MPW393287 MZS393287 NJO393287 NTK393287 ODG393287 ONC393287 OWY393287 PGU393287 PQQ393287 QAM393287 QKI393287 QUE393287 REA393287 RNW393287 RXS393287 SHO393287 SRK393287 TBG393287 TLC393287 TUY393287 UEU393287 UOQ393287 UYM393287 VII393287 VSE393287 WCA393287 WLW393287 WVS393287 G458823:J458823 JG458823 TC458823 ACY458823 AMU458823 AWQ458823 BGM458823 BQI458823 CAE458823 CKA458823 CTW458823 DDS458823 DNO458823 DXK458823 EHG458823 ERC458823 FAY458823 FKU458823 FUQ458823 GEM458823 GOI458823 GYE458823 HIA458823 HRW458823 IBS458823 ILO458823 IVK458823 JFG458823 JPC458823 JYY458823 KIU458823 KSQ458823 LCM458823 LMI458823 LWE458823 MGA458823 MPW458823 MZS458823 NJO458823 NTK458823 ODG458823 ONC458823 OWY458823 PGU458823 PQQ458823 QAM458823 QKI458823 QUE458823 REA458823 RNW458823 RXS458823 SHO458823 SRK458823 TBG458823 TLC458823 TUY458823 UEU458823 UOQ458823 UYM458823 VII458823 VSE458823 WCA458823 WLW458823 WVS458823 G524359:J524359 JG524359 TC524359 ACY524359 AMU524359 AWQ524359 BGM524359 BQI524359 CAE524359 CKA524359 CTW524359 DDS524359 DNO524359 DXK524359 EHG524359 ERC524359 FAY524359 FKU524359 FUQ524359 GEM524359 GOI524359 GYE524359 HIA524359 HRW524359 IBS524359 ILO524359 IVK524359 JFG524359 JPC524359 JYY524359 KIU524359 KSQ524359 LCM524359 LMI524359 LWE524359 MGA524359 MPW524359 MZS524359 NJO524359 NTK524359 ODG524359 ONC524359 OWY524359 PGU524359 PQQ524359 QAM524359 QKI524359 QUE524359 REA524359 RNW524359 RXS524359 SHO524359 SRK524359 TBG524359 TLC524359 TUY524359 UEU524359 UOQ524359 UYM524359 VII524359 VSE524359 WCA524359 WLW524359 WVS524359 G589895:J589895 JG589895 TC589895 ACY589895 AMU589895 AWQ589895 BGM589895 BQI589895 CAE589895 CKA589895 CTW589895 DDS589895 DNO589895 DXK589895 EHG589895 ERC589895 FAY589895 FKU589895 FUQ589895 GEM589895 GOI589895 GYE589895 HIA589895 HRW589895 IBS589895 ILO589895 IVK589895 JFG589895 JPC589895 JYY589895 KIU589895 KSQ589895 LCM589895 LMI589895 LWE589895 MGA589895 MPW589895 MZS589895 NJO589895 NTK589895 ODG589895 ONC589895 OWY589895 PGU589895 PQQ589895 QAM589895 QKI589895 QUE589895 REA589895 RNW589895 RXS589895 SHO589895 SRK589895 TBG589895 TLC589895 TUY589895 UEU589895 UOQ589895 UYM589895 VII589895 VSE589895 WCA589895 WLW589895 WVS589895 G655431:J655431 JG655431 TC655431 ACY655431 AMU655431 AWQ655431 BGM655431 BQI655431 CAE655431 CKA655431 CTW655431 DDS655431 DNO655431 DXK655431 EHG655431 ERC655431 FAY655431 FKU655431 FUQ655431 GEM655431 GOI655431 GYE655431 HIA655431 HRW655431 IBS655431 ILO655431 IVK655431 JFG655431 JPC655431 JYY655431 KIU655431 KSQ655431 LCM655431 LMI655431 LWE655431 MGA655431 MPW655431 MZS655431 NJO655431 NTK655431 ODG655431 ONC655431 OWY655431 PGU655431 PQQ655431 QAM655431 QKI655431 QUE655431 REA655431 RNW655431 RXS655431 SHO655431 SRK655431 TBG655431 TLC655431 TUY655431 UEU655431 UOQ655431 UYM655431 VII655431 VSE655431 WCA655431 WLW655431 WVS655431 G720967:J720967 JG720967 TC720967 ACY720967 AMU720967 AWQ720967 BGM720967 BQI720967 CAE720967 CKA720967 CTW720967 DDS720967 DNO720967 DXK720967 EHG720967 ERC720967 FAY720967 FKU720967 FUQ720967 GEM720967 GOI720967 GYE720967 HIA720967 HRW720967 IBS720967 ILO720967 IVK720967 JFG720967 JPC720967 JYY720967 KIU720967 KSQ720967 LCM720967 LMI720967 LWE720967 MGA720967 MPW720967 MZS720967 NJO720967 NTK720967 ODG720967 ONC720967 OWY720967 PGU720967 PQQ720967 QAM720967 QKI720967 QUE720967 REA720967 RNW720967 RXS720967 SHO720967 SRK720967 TBG720967 TLC720967 TUY720967 UEU720967 UOQ720967 UYM720967 VII720967 VSE720967 WCA720967 WLW720967 WVS720967 G786503:J786503 JG786503 TC786503 ACY786503 AMU786503 AWQ786503 BGM786503 BQI786503 CAE786503 CKA786503 CTW786503 DDS786503 DNO786503 DXK786503 EHG786503 ERC786503 FAY786503 FKU786503 FUQ786503 GEM786503 GOI786503 GYE786503 HIA786503 HRW786503 IBS786503 ILO786503 IVK786503 JFG786503 JPC786503 JYY786503 KIU786503 KSQ786503 LCM786503 LMI786503 LWE786503 MGA786503 MPW786503 MZS786503 NJO786503 NTK786503 ODG786503 ONC786503 OWY786503 PGU786503 PQQ786503 QAM786503 QKI786503 QUE786503 REA786503 RNW786503 RXS786503 SHO786503 SRK786503 TBG786503 TLC786503 TUY786503 UEU786503 UOQ786503 UYM786503 VII786503 VSE786503 WCA786503 WLW786503 WVS786503 G852039:J852039 JG852039 TC852039 ACY852039 AMU852039 AWQ852039 BGM852039 BQI852039 CAE852039 CKA852039 CTW852039 DDS852039 DNO852039 DXK852039 EHG852039 ERC852039 FAY852039 FKU852039 FUQ852039 GEM852039 GOI852039 GYE852039 HIA852039 HRW852039 IBS852039 ILO852039 IVK852039 JFG852039 JPC852039 JYY852039 KIU852039 KSQ852039 LCM852039 LMI852039 LWE852039 MGA852039 MPW852039 MZS852039 NJO852039 NTK852039 ODG852039 ONC852039 OWY852039 PGU852039 PQQ852039 QAM852039 QKI852039 QUE852039 REA852039 RNW852039 RXS852039 SHO852039 SRK852039 TBG852039 TLC852039 TUY852039 UEU852039 UOQ852039 UYM852039 VII852039 VSE852039 WCA852039 WLW852039 WVS852039 G917575:J917575 JG917575 TC917575 ACY917575 AMU917575 AWQ917575 BGM917575 BQI917575 CAE917575 CKA917575 CTW917575 DDS917575 DNO917575 DXK917575 EHG917575 ERC917575 FAY917575 FKU917575 FUQ917575 GEM917575 GOI917575 GYE917575 HIA917575 HRW917575 IBS917575 ILO917575 IVK917575 JFG917575 JPC917575 JYY917575 KIU917575 KSQ917575 LCM917575 LMI917575 LWE917575 MGA917575 MPW917575 MZS917575 NJO917575 NTK917575 ODG917575 ONC917575 OWY917575 PGU917575 PQQ917575 QAM917575 QKI917575 QUE917575 REA917575 RNW917575 RXS917575 SHO917575 SRK917575 TBG917575 TLC917575 TUY917575 UEU917575 UOQ917575 UYM917575 VII917575 VSE917575 WCA917575 WLW917575 WVS917575 G983111:J983111 JG983111 TC983111 ACY983111 AMU983111 AWQ983111 BGM983111 BQI983111 CAE983111 CKA983111 CTW983111 DDS983111 DNO983111 DXK983111 EHG983111 ERC983111 FAY983111 FKU983111 FUQ983111 GEM983111 GOI983111 GYE983111 HIA983111 HRW983111 IBS983111 ILO983111 IVK983111 JFG983111 JPC983111 JYY983111 KIU983111 KSQ983111 LCM983111 LMI983111 LWE983111 MGA983111 MPW983111 MZS983111 NJO983111 NTK983111 ODG983111 ONC983111 OWY983111 PGU983111 PQQ983111 QAM983111 QKI983111 QUE983111 REA983111 RNW983111 RXS983111 SHO983111 SRK983111 TBG983111 TLC983111 TUY983111 UEU983111 UOQ983111 UYM983111 VII983111 VSE983111 WCA983111 WLW983111 WVS983111">
      <formula1>$P$71:$P$75</formula1>
    </dataValidation>
    <dataValidation type="list" allowBlank="1" showInputMessage="1" showErrorMessage="1" sqref="G69:J70 JG69:JG70 TC69:TC70 ACY69:ACY70 AMU69:AMU70 AWQ69:AWQ70 BGM69:BGM70 BQI69:BQI70 CAE69:CAE70 CKA69:CKA70 CTW69:CTW70 DDS69:DDS70 DNO69:DNO70 DXK69:DXK70 EHG69:EHG70 ERC69:ERC70 FAY69:FAY70 FKU69:FKU70 FUQ69:FUQ70 GEM69:GEM70 GOI69:GOI70 GYE69:GYE70 HIA69:HIA70 HRW69:HRW70 IBS69:IBS70 ILO69:ILO70 IVK69:IVK70 JFG69:JFG70 JPC69:JPC70 JYY69:JYY70 KIU69:KIU70 KSQ69:KSQ70 LCM69:LCM70 LMI69:LMI70 LWE69:LWE70 MGA69:MGA70 MPW69:MPW70 MZS69:MZS70 NJO69:NJO70 NTK69:NTK70 ODG69:ODG70 ONC69:ONC70 OWY69:OWY70 PGU69:PGU70 PQQ69:PQQ70 QAM69:QAM70 QKI69:QKI70 QUE69:QUE70 REA69:REA70 RNW69:RNW70 RXS69:RXS70 SHO69:SHO70 SRK69:SRK70 TBG69:TBG70 TLC69:TLC70 TUY69:TUY70 UEU69:UEU70 UOQ69:UOQ70 UYM69:UYM70 VII69:VII70 VSE69:VSE70 WCA69:WCA70 WLW69:WLW70 WVS69:WVS70 G65605:J65606 JG65605:JG65606 TC65605:TC65606 ACY65605:ACY65606 AMU65605:AMU65606 AWQ65605:AWQ65606 BGM65605:BGM65606 BQI65605:BQI65606 CAE65605:CAE65606 CKA65605:CKA65606 CTW65605:CTW65606 DDS65605:DDS65606 DNO65605:DNO65606 DXK65605:DXK65606 EHG65605:EHG65606 ERC65605:ERC65606 FAY65605:FAY65606 FKU65605:FKU65606 FUQ65605:FUQ65606 GEM65605:GEM65606 GOI65605:GOI65606 GYE65605:GYE65606 HIA65605:HIA65606 HRW65605:HRW65606 IBS65605:IBS65606 ILO65605:ILO65606 IVK65605:IVK65606 JFG65605:JFG65606 JPC65605:JPC65606 JYY65605:JYY65606 KIU65605:KIU65606 KSQ65605:KSQ65606 LCM65605:LCM65606 LMI65605:LMI65606 LWE65605:LWE65606 MGA65605:MGA65606 MPW65605:MPW65606 MZS65605:MZS65606 NJO65605:NJO65606 NTK65605:NTK65606 ODG65605:ODG65606 ONC65605:ONC65606 OWY65605:OWY65606 PGU65605:PGU65606 PQQ65605:PQQ65606 QAM65605:QAM65606 QKI65605:QKI65606 QUE65605:QUE65606 REA65605:REA65606 RNW65605:RNW65606 RXS65605:RXS65606 SHO65605:SHO65606 SRK65605:SRK65606 TBG65605:TBG65606 TLC65605:TLC65606 TUY65605:TUY65606 UEU65605:UEU65606 UOQ65605:UOQ65606 UYM65605:UYM65606 VII65605:VII65606 VSE65605:VSE65606 WCA65605:WCA65606 WLW65605:WLW65606 WVS65605:WVS65606 G131141:J131142 JG131141:JG131142 TC131141:TC131142 ACY131141:ACY131142 AMU131141:AMU131142 AWQ131141:AWQ131142 BGM131141:BGM131142 BQI131141:BQI131142 CAE131141:CAE131142 CKA131141:CKA131142 CTW131141:CTW131142 DDS131141:DDS131142 DNO131141:DNO131142 DXK131141:DXK131142 EHG131141:EHG131142 ERC131141:ERC131142 FAY131141:FAY131142 FKU131141:FKU131142 FUQ131141:FUQ131142 GEM131141:GEM131142 GOI131141:GOI131142 GYE131141:GYE131142 HIA131141:HIA131142 HRW131141:HRW131142 IBS131141:IBS131142 ILO131141:ILO131142 IVK131141:IVK131142 JFG131141:JFG131142 JPC131141:JPC131142 JYY131141:JYY131142 KIU131141:KIU131142 KSQ131141:KSQ131142 LCM131141:LCM131142 LMI131141:LMI131142 LWE131141:LWE131142 MGA131141:MGA131142 MPW131141:MPW131142 MZS131141:MZS131142 NJO131141:NJO131142 NTK131141:NTK131142 ODG131141:ODG131142 ONC131141:ONC131142 OWY131141:OWY131142 PGU131141:PGU131142 PQQ131141:PQQ131142 QAM131141:QAM131142 QKI131141:QKI131142 QUE131141:QUE131142 REA131141:REA131142 RNW131141:RNW131142 RXS131141:RXS131142 SHO131141:SHO131142 SRK131141:SRK131142 TBG131141:TBG131142 TLC131141:TLC131142 TUY131141:TUY131142 UEU131141:UEU131142 UOQ131141:UOQ131142 UYM131141:UYM131142 VII131141:VII131142 VSE131141:VSE131142 WCA131141:WCA131142 WLW131141:WLW131142 WVS131141:WVS131142 G196677:J196678 JG196677:JG196678 TC196677:TC196678 ACY196677:ACY196678 AMU196677:AMU196678 AWQ196677:AWQ196678 BGM196677:BGM196678 BQI196677:BQI196678 CAE196677:CAE196678 CKA196677:CKA196678 CTW196677:CTW196678 DDS196677:DDS196678 DNO196677:DNO196678 DXK196677:DXK196678 EHG196677:EHG196678 ERC196677:ERC196678 FAY196677:FAY196678 FKU196677:FKU196678 FUQ196677:FUQ196678 GEM196677:GEM196678 GOI196677:GOI196678 GYE196677:GYE196678 HIA196677:HIA196678 HRW196677:HRW196678 IBS196677:IBS196678 ILO196677:ILO196678 IVK196677:IVK196678 JFG196677:JFG196678 JPC196677:JPC196678 JYY196677:JYY196678 KIU196677:KIU196678 KSQ196677:KSQ196678 LCM196677:LCM196678 LMI196677:LMI196678 LWE196677:LWE196678 MGA196677:MGA196678 MPW196677:MPW196678 MZS196677:MZS196678 NJO196677:NJO196678 NTK196677:NTK196678 ODG196677:ODG196678 ONC196677:ONC196678 OWY196677:OWY196678 PGU196677:PGU196678 PQQ196677:PQQ196678 QAM196677:QAM196678 QKI196677:QKI196678 QUE196677:QUE196678 REA196677:REA196678 RNW196677:RNW196678 RXS196677:RXS196678 SHO196677:SHO196678 SRK196677:SRK196678 TBG196677:TBG196678 TLC196677:TLC196678 TUY196677:TUY196678 UEU196677:UEU196678 UOQ196677:UOQ196678 UYM196677:UYM196678 VII196677:VII196678 VSE196677:VSE196678 WCA196677:WCA196678 WLW196677:WLW196678 WVS196677:WVS196678 G262213:J262214 JG262213:JG262214 TC262213:TC262214 ACY262213:ACY262214 AMU262213:AMU262214 AWQ262213:AWQ262214 BGM262213:BGM262214 BQI262213:BQI262214 CAE262213:CAE262214 CKA262213:CKA262214 CTW262213:CTW262214 DDS262213:DDS262214 DNO262213:DNO262214 DXK262213:DXK262214 EHG262213:EHG262214 ERC262213:ERC262214 FAY262213:FAY262214 FKU262213:FKU262214 FUQ262213:FUQ262214 GEM262213:GEM262214 GOI262213:GOI262214 GYE262213:GYE262214 HIA262213:HIA262214 HRW262213:HRW262214 IBS262213:IBS262214 ILO262213:ILO262214 IVK262213:IVK262214 JFG262213:JFG262214 JPC262213:JPC262214 JYY262213:JYY262214 KIU262213:KIU262214 KSQ262213:KSQ262214 LCM262213:LCM262214 LMI262213:LMI262214 LWE262213:LWE262214 MGA262213:MGA262214 MPW262213:MPW262214 MZS262213:MZS262214 NJO262213:NJO262214 NTK262213:NTK262214 ODG262213:ODG262214 ONC262213:ONC262214 OWY262213:OWY262214 PGU262213:PGU262214 PQQ262213:PQQ262214 QAM262213:QAM262214 QKI262213:QKI262214 QUE262213:QUE262214 REA262213:REA262214 RNW262213:RNW262214 RXS262213:RXS262214 SHO262213:SHO262214 SRK262213:SRK262214 TBG262213:TBG262214 TLC262213:TLC262214 TUY262213:TUY262214 UEU262213:UEU262214 UOQ262213:UOQ262214 UYM262213:UYM262214 VII262213:VII262214 VSE262213:VSE262214 WCA262213:WCA262214 WLW262213:WLW262214 WVS262213:WVS262214 G327749:J327750 JG327749:JG327750 TC327749:TC327750 ACY327749:ACY327750 AMU327749:AMU327750 AWQ327749:AWQ327750 BGM327749:BGM327750 BQI327749:BQI327750 CAE327749:CAE327750 CKA327749:CKA327750 CTW327749:CTW327750 DDS327749:DDS327750 DNO327749:DNO327750 DXK327749:DXK327750 EHG327749:EHG327750 ERC327749:ERC327750 FAY327749:FAY327750 FKU327749:FKU327750 FUQ327749:FUQ327750 GEM327749:GEM327750 GOI327749:GOI327750 GYE327749:GYE327750 HIA327749:HIA327750 HRW327749:HRW327750 IBS327749:IBS327750 ILO327749:ILO327750 IVK327749:IVK327750 JFG327749:JFG327750 JPC327749:JPC327750 JYY327749:JYY327750 KIU327749:KIU327750 KSQ327749:KSQ327750 LCM327749:LCM327750 LMI327749:LMI327750 LWE327749:LWE327750 MGA327749:MGA327750 MPW327749:MPW327750 MZS327749:MZS327750 NJO327749:NJO327750 NTK327749:NTK327750 ODG327749:ODG327750 ONC327749:ONC327750 OWY327749:OWY327750 PGU327749:PGU327750 PQQ327749:PQQ327750 QAM327749:QAM327750 QKI327749:QKI327750 QUE327749:QUE327750 REA327749:REA327750 RNW327749:RNW327750 RXS327749:RXS327750 SHO327749:SHO327750 SRK327749:SRK327750 TBG327749:TBG327750 TLC327749:TLC327750 TUY327749:TUY327750 UEU327749:UEU327750 UOQ327749:UOQ327750 UYM327749:UYM327750 VII327749:VII327750 VSE327749:VSE327750 WCA327749:WCA327750 WLW327749:WLW327750 WVS327749:WVS327750 G393285:J393286 JG393285:JG393286 TC393285:TC393286 ACY393285:ACY393286 AMU393285:AMU393286 AWQ393285:AWQ393286 BGM393285:BGM393286 BQI393285:BQI393286 CAE393285:CAE393286 CKA393285:CKA393286 CTW393285:CTW393286 DDS393285:DDS393286 DNO393285:DNO393286 DXK393285:DXK393286 EHG393285:EHG393286 ERC393285:ERC393286 FAY393285:FAY393286 FKU393285:FKU393286 FUQ393285:FUQ393286 GEM393285:GEM393286 GOI393285:GOI393286 GYE393285:GYE393286 HIA393285:HIA393286 HRW393285:HRW393286 IBS393285:IBS393286 ILO393285:ILO393286 IVK393285:IVK393286 JFG393285:JFG393286 JPC393285:JPC393286 JYY393285:JYY393286 KIU393285:KIU393286 KSQ393285:KSQ393286 LCM393285:LCM393286 LMI393285:LMI393286 LWE393285:LWE393286 MGA393285:MGA393286 MPW393285:MPW393286 MZS393285:MZS393286 NJO393285:NJO393286 NTK393285:NTK393286 ODG393285:ODG393286 ONC393285:ONC393286 OWY393285:OWY393286 PGU393285:PGU393286 PQQ393285:PQQ393286 QAM393285:QAM393286 QKI393285:QKI393286 QUE393285:QUE393286 REA393285:REA393286 RNW393285:RNW393286 RXS393285:RXS393286 SHO393285:SHO393286 SRK393285:SRK393286 TBG393285:TBG393286 TLC393285:TLC393286 TUY393285:TUY393286 UEU393285:UEU393286 UOQ393285:UOQ393286 UYM393285:UYM393286 VII393285:VII393286 VSE393285:VSE393286 WCA393285:WCA393286 WLW393285:WLW393286 WVS393285:WVS393286 G458821:J458822 JG458821:JG458822 TC458821:TC458822 ACY458821:ACY458822 AMU458821:AMU458822 AWQ458821:AWQ458822 BGM458821:BGM458822 BQI458821:BQI458822 CAE458821:CAE458822 CKA458821:CKA458822 CTW458821:CTW458822 DDS458821:DDS458822 DNO458821:DNO458822 DXK458821:DXK458822 EHG458821:EHG458822 ERC458821:ERC458822 FAY458821:FAY458822 FKU458821:FKU458822 FUQ458821:FUQ458822 GEM458821:GEM458822 GOI458821:GOI458822 GYE458821:GYE458822 HIA458821:HIA458822 HRW458821:HRW458822 IBS458821:IBS458822 ILO458821:ILO458822 IVK458821:IVK458822 JFG458821:JFG458822 JPC458821:JPC458822 JYY458821:JYY458822 KIU458821:KIU458822 KSQ458821:KSQ458822 LCM458821:LCM458822 LMI458821:LMI458822 LWE458821:LWE458822 MGA458821:MGA458822 MPW458821:MPW458822 MZS458821:MZS458822 NJO458821:NJO458822 NTK458821:NTK458822 ODG458821:ODG458822 ONC458821:ONC458822 OWY458821:OWY458822 PGU458821:PGU458822 PQQ458821:PQQ458822 QAM458821:QAM458822 QKI458821:QKI458822 QUE458821:QUE458822 REA458821:REA458822 RNW458821:RNW458822 RXS458821:RXS458822 SHO458821:SHO458822 SRK458821:SRK458822 TBG458821:TBG458822 TLC458821:TLC458822 TUY458821:TUY458822 UEU458821:UEU458822 UOQ458821:UOQ458822 UYM458821:UYM458822 VII458821:VII458822 VSE458821:VSE458822 WCA458821:WCA458822 WLW458821:WLW458822 WVS458821:WVS458822 G524357:J524358 JG524357:JG524358 TC524357:TC524358 ACY524357:ACY524358 AMU524357:AMU524358 AWQ524357:AWQ524358 BGM524357:BGM524358 BQI524357:BQI524358 CAE524357:CAE524358 CKA524357:CKA524358 CTW524357:CTW524358 DDS524357:DDS524358 DNO524357:DNO524358 DXK524357:DXK524358 EHG524357:EHG524358 ERC524357:ERC524358 FAY524357:FAY524358 FKU524357:FKU524358 FUQ524357:FUQ524358 GEM524357:GEM524358 GOI524357:GOI524358 GYE524357:GYE524358 HIA524357:HIA524358 HRW524357:HRW524358 IBS524357:IBS524358 ILO524357:ILO524358 IVK524357:IVK524358 JFG524357:JFG524358 JPC524357:JPC524358 JYY524357:JYY524358 KIU524357:KIU524358 KSQ524357:KSQ524358 LCM524357:LCM524358 LMI524357:LMI524358 LWE524357:LWE524358 MGA524357:MGA524358 MPW524357:MPW524358 MZS524357:MZS524358 NJO524357:NJO524358 NTK524357:NTK524358 ODG524357:ODG524358 ONC524357:ONC524358 OWY524357:OWY524358 PGU524357:PGU524358 PQQ524357:PQQ524358 QAM524357:QAM524358 QKI524357:QKI524358 QUE524357:QUE524358 REA524357:REA524358 RNW524357:RNW524358 RXS524357:RXS524358 SHO524357:SHO524358 SRK524357:SRK524358 TBG524357:TBG524358 TLC524357:TLC524358 TUY524357:TUY524358 UEU524357:UEU524358 UOQ524357:UOQ524358 UYM524357:UYM524358 VII524357:VII524358 VSE524357:VSE524358 WCA524357:WCA524358 WLW524357:WLW524358 WVS524357:WVS524358 G589893:J589894 JG589893:JG589894 TC589893:TC589894 ACY589893:ACY589894 AMU589893:AMU589894 AWQ589893:AWQ589894 BGM589893:BGM589894 BQI589893:BQI589894 CAE589893:CAE589894 CKA589893:CKA589894 CTW589893:CTW589894 DDS589893:DDS589894 DNO589893:DNO589894 DXK589893:DXK589894 EHG589893:EHG589894 ERC589893:ERC589894 FAY589893:FAY589894 FKU589893:FKU589894 FUQ589893:FUQ589894 GEM589893:GEM589894 GOI589893:GOI589894 GYE589893:GYE589894 HIA589893:HIA589894 HRW589893:HRW589894 IBS589893:IBS589894 ILO589893:ILO589894 IVK589893:IVK589894 JFG589893:JFG589894 JPC589893:JPC589894 JYY589893:JYY589894 KIU589893:KIU589894 KSQ589893:KSQ589894 LCM589893:LCM589894 LMI589893:LMI589894 LWE589893:LWE589894 MGA589893:MGA589894 MPW589893:MPW589894 MZS589893:MZS589894 NJO589893:NJO589894 NTK589893:NTK589894 ODG589893:ODG589894 ONC589893:ONC589894 OWY589893:OWY589894 PGU589893:PGU589894 PQQ589893:PQQ589894 QAM589893:QAM589894 QKI589893:QKI589894 QUE589893:QUE589894 REA589893:REA589894 RNW589893:RNW589894 RXS589893:RXS589894 SHO589893:SHO589894 SRK589893:SRK589894 TBG589893:TBG589894 TLC589893:TLC589894 TUY589893:TUY589894 UEU589893:UEU589894 UOQ589893:UOQ589894 UYM589893:UYM589894 VII589893:VII589894 VSE589893:VSE589894 WCA589893:WCA589894 WLW589893:WLW589894 WVS589893:WVS589894 G655429:J655430 JG655429:JG655430 TC655429:TC655430 ACY655429:ACY655430 AMU655429:AMU655430 AWQ655429:AWQ655430 BGM655429:BGM655430 BQI655429:BQI655430 CAE655429:CAE655430 CKA655429:CKA655430 CTW655429:CTW655430 DDS655429:DDS655430 DNO655429:DNO655430 DXK655429:DXK655430 EHG655429:EHG655430 ERC655429:ERC655430 FAY655429:FAY655430 FKU655429:FKU655430 FUQ655429:FUQ655430 GEM655429:GEM655430 GOI655429:GOI655430 GYE655429:GYE655430 HIA655429:HIA655430 HRW655429:HRW655430 IBS655429:IBS655430 ILO655429:ILO655430 IVK655429:IVK655430 JFG655429:JFG655430 JPC655429:JPC655430 JYY655429:JYY655430 KIU655429:KIU655430 KSQ655429:KSQ655430 LCM655429:LCM655430 LMI655429:LMI655430 LWE655429:LWE655430 MGA655429:MGA655430 MPW655429:MPW655430 MZS655429:MZS655430 NJO655429:NJO655430 NTK655429:NTK655430 ODG655429:ODG655430 ONC655429:ONC655430 OWY655429:OWY655430 PGU655429:PGU655430 PQQ655429:PQQ655430 QAM655429:QAM655430 QKI655429:QKI655430 QUE655429:QUE655430 REA655429:REA655430 RNW655429:RNW655430 RXS655429:RXS655430 SHO655429:SHO655430 SRK655429:SRK655430 TBG655429:TBG655430 TLC655429:TLC655430 TUY655429:TUY655430 UEU655429:UEU655430 UOQ655429:UOQ655430 UYM655429:UYM655430 VII655429:VII655430 VSE655429:VSE655430 WCA655429:WCA655430 WLW655429:WLW655430 WVS655429:WVS655430 G720965:J720966 JG720965:JG720966 TC720965:TC720966 ACY720965:ACY720966 AMU720965:AMU720966 AWQ720965:AWQ720966 BGM720965:BGM720966 BQI720965:BQI720966 CAE720965:CAE720966 CKA720965:CKA720966 CTW720965:CTW720966 DDS720965:DDS720966 DNO720965:DNO720966 DXK720965:DXK720966 EHG720965:EHG720966 ERC720965:ERC720966 FAY720965:FAY720966 FKU720965:FKU720966 FUQ720965:FUQ720966 GEM720965:GEM720966 GOI720965:GOI720966 GYE720965:GYE720966 HIA720965:HIA720966 HRW720965:HRW720966 IBS720965:IBS720966 ILO720965:ILO720966 IVK720965:IVK720966 JFG720965:JFG720966 JPC720965:JPC720966 JYY720965:JYY720966 KIU720965:KIU720966 KSQ720965:KSQ720966 LCM720965:LCM720966 LMI720965:LMI720966 LWE720965:LWE720966 MGA720965:MGA720966 MPW720965:MPW720966 MZS720965:MZS720966 NJO720965:NJO720966 NTK720965:NTK720966 ODG720965:ODG720966 ONC720965:ONC720966 OWY720965:OWY720966 PGU720965:PGU720966 PQQ720965:PQQ720966 QAM720965:QAM720966 QKI720965:QKI720966 QUE720965:QUE720966 REA720965:REA720966 RNW720965:RNW720966 RXS720965:RXS720966 SHO720965:SHO720966 SRK720965:SRK720966 TBG720965:TBG720966 TLC720965:TLC720966 TUY720965:TUY720966 UEU720965:UEU720966 UOQ720965:UOQ720966 UYM720965:UYM720966 VII720965:VII720966 VSE720965:VSE720966 WCA720965:WCA720966 WLW720965:WLW720966 WVS720965:WVS720966 G786501:J786502 JG786501:JG786502 TC786501:TC786502 ACY786501:ACY786502 AMU786501:AMU786502 AWQ786501:AWQ786502 BGM786501:BGM786502 BQI786501:BQI786502 CAE786501:CAE786502 CKA786501:CKA786502 CTW786501:CTW786502 DDS786501:DDS786502 DNO786501:DNO786502 DXK786501:DXK786502 EHG786501:EHG786502 ERC786501:ERC786502 FAY786501:FAY786502 FKU786501:FKU786502 FUQ786501:FUQ786502 GEM786501:GEM786502 GOI786501:GOI786502 GYE786501:GYE786502 HIA786501:HIA786502 HRW786501:HRW786502 IBS786501:IBS786502 ILO786501:ILO786502 IVK786501:IVK786502 JFG786501:JFG786502 JPC786501:JPC786502 JYY786501:JYY786502 KIU786501:KIU786502 KSQ786501:KSQ786502 LCM786501:LCM786502 LMI786501:LMI786502 LWE786501:LWE786502 MGA786501:MGA786502 MPW786501:MPW786502 MZS786501:MZS786502 NJO786501:NJO786502 NTK786501:NTK786502 ODG786501:ODG786502 ONC786501:ONC786502 OWY786501:OWY786502 PGU786501:PGU786502 PQQ786501:PQQ786502 QAM786501:QAM786502 QKI786501:QKI786502 QUE786501:QUE786502 REA786501:REA786502 RNW786501:RNW786502 RXS786501:RXS786502 SHO786501:SHO786502 SRK786501:SRK786502 TBG786501:TBG786502 TLC786501:TLC786502 TUY786501:TUY786502 UEU786501:UEU786502 UOQ786501:UOQ786502 UYM786501:UYM786502 VII786501:VII786502 VSE786501:VSE786502 WCA786501:WCA786502 WLW786501:WLW786502 WVS786501:WVS786502 G852037:J852038 JG852037:JG852038 TC852037:TC852038 ACY852037:ACY852038 AMU852037:AMU852038 AWQ852037:AWQ852038 BGM852037:BGM852038 BQI852037:BQI852038 CAE852037:CAE852038 CKA852037:CKA852038 CTW852037:CTW852038 DDS852037:DDS852038 DNO852037:DNO852038 DXK852037:DXK852038 EHG852037:EHG852038 ERC852037:ERC852038 FAY852037:FAY852038 FKU852037:FKU852038 FUQ852037:FUQ852038 GEM852037:GEM852038 GOI852037:GOI852038 GYE852037:GYE852038 HIA852037:HIA852038 HRW852037:HRW852038 IBS852037:IBS852038 ILO852037:ILO852038 IVK852037:IVK852038 JFG852037:JFG852038 JPC852037:JPC852038 JYY852037:JYY852038 KIU852037:KIU852038 KSQ852037:KSQ852038 LCM852037:LCM852038 LMI852037:LMI852038 LWE852037:LWE852038 MGA852037:MGA852038 MPW852037:MPW852038 MZS852037:MZS852038 NJO852037:NJO852038 NTK852037:NTK852038 ODG852037:ODG852038 ONC852037:ONC852038 OWY852037:OWY852038 PGU852037:PGU852038 PQQ852037:PQQ852038 QAM852037:QAM852038 QKI852037:QKI852038 QUE852037:QUE852038 REA852037:REA852038 RNW852037:RNW852038 RXS852037:RXS852038 SHO852037:SHO852038 SRK852037:SRK852038 TBG852037:TBG852038 TLC852037:TLC852038 TUY852037:TUY852038 UEU852037:UEU852038 UOQ852037:UOQ852038 UYM852037:UYM852038 VII852037:VII852038 VSE852037:VSE852038 WCA852037:WCA852038 WLW852037:WLW852038 WVS852037:WVS852038 G917573:J917574 JG917573:JG917574 TC917573:TC917574 ACY917573:ACY917574 AMU917573:AMU917574 AWQ917573:AWQ917574 BGM917573:BGM917574 BQI917573:BQI917574 CAE917573:CAE917574 CKA917573:CKA917574 CTW917573:CTW917574 DDS917573:DDS917574 DNO917573:DNO917574 DXK917573:DXK917574 EHG917573:EHG917574 ERC917573:ERC917574 FAY917573:FAY917574 FKU917573:FKU917574 FUQ917573:FUQ917574 GEM917573:GEM917574 GOI917573:GOI917574 GYE917573:GYE917574 HIA917573:HIA917574 HRW917573:HRW917574 IBS917573:IBS917574 ILO917573:ILO917574 IVK917573:IVK917574 JFG917573:JFG917574 JPC917573:JPC917574 JYY917573:JYY917574 KIU917573:KIU917574 KSQ917573:KSQ917574 LCM917573:LCM917574 LMI917573:LMI917574 LWE917573:LWE917574 MGA917573:MGA917574 MPW917573:MPW917574 MZS917573:MZS917574 NJO917573:NJO917574 NTK917573:NTK917574 ODG917573:ODG917574 ONC917573:ONC917574 OWY917573:OWY917574 PGU917573:PGU917574 PQQ917573:PQQ917574 QAM917573:QAM917574 QKI917573:QKI917574 QUE917573:QUE917574 REA917573:REA917574 RNW917573:RNW917574 RXS917573:RXS917574 SHO917573:SHO917574 SRK917573:SRK917574 TBG917573:TBG917574 TLC917573:TLC917574 TUY917573:TUY917574 UEU917573:UEU917574 UOQ917573:UOQ917574 UYM917573:UYM917574 VII917573:VII917574 VSE917573:VSE917574 WCA917573:WCA917574 WLW917573:WLW917574 WVS917573:WVS917574 G983109:J983110 JG983109:JG983110 TC983109:TC983110 ACY983109:ACY983110 AMU983109:AMU983110 AWQ983109:AWQ983110 BGM983109:BGM983110 BQI983109:BQI983110 CAE983109:CAE983110 CKA983109:CKA983110 CTW983109:CTW983110 DDS983109:DDS983110 DNO983109:DNO983110 DXK983109:DXK983110 EHG983109:EHG983110 ERC983109:ERC983110 FAY983109:FAY983110 FKU983109:FKU983110 FUQ983109:FUQ983110 GEM983109:GEM983110 GOI983109:GOI983110 GYE983109:GYE983110 HIA983109:HIA983110 HRW983109:HRW983110 IBS983109:IBS983110 ILO983109:ILO983110 IVK983109:IVK983110 JFG983109:JFG983110 JPC983109:JPC983110 JYY983109:JYY983110 KIU983109:KIU983110 KSQ983109:KSQ983110 LCM983109:LCM983110 LMI983109:LMI983110 LWE983109:LWE983110 MGA983109:MGA983110 MPW983109:MPW983110 MZS983109:MZS983110 NJO983109:NJO983110 NTK983109:NTK983110 ODG983109:ODG983110 ONC983109:ONC983110 OWY983109:OWY983110 PGU983109:PGU983110 PQQ983109:PQQ983110 QAM983109:QAM983110 QKI983109:QKI983110 QUE983109:QUE983110 REA983109:REA983110 RNW983109:RNW983110 RXS983109:RXS983110 SHO983109:SHO983110 SRK983109:SRK983110 TBG983109:TBG983110 TLC983109:TLC983110 TUY983109:TUY983110 UEU983109:UEU983110 UOQ983109:UOQ983110 UYM983109:UYM983110 VII983109:VII983110 VSE983109:VSE983110 WCA983109:WCA983110 WLW983109:WLW983110 WVS983109:WVS983110">
      <formula1>$P$72:$P$76</formula1>
    </dataValidation>
    <dataValidation type="list" allowBlank="1" showInputMessage="1" showErrorMessage="1" sqref="K91:L91 JH91 TD91 ACZ91 AMV91 AWR91 BGN91 BQJ91 CAF91 CKB91 CTX91 DDT91 DNP91 DXL91 EHH91 ERD91 FAZ91 FKV91 FUR91 GEN91 GOJ91 GYF91 HIB91 HRX91 IBT91 ILP91 IVL91 JFH91 JPD91 JYZ91 KIV91 KSR91 LCN91 LMJ91 LWF91 MGB91 MPX91 MZT91 NJP91 NTL91 ODH91 OND91 OWZ91 PGV91 PQR91 QAN91 QKJ91 QUF91 REB91 RNX91 RXT91 SHP91 SRL91 TBH91 TLD91 TUZ91 UEV91 UOR91 UYN91 VIJ91 VSF91 WCB91 WLX91 WVT91 K65627:L65627 JH65627 TD65627 ACZ65627 AMV65627 AWR65627 BGN65627 BQJ65627 CAF65627 CKB65627 CTX65627 DDT65627 DNP65627 DXL65627 EHH65627 ERD65627 FAZ65627 FKV65627 FUR65627 GEN65627 GOJ65627 GYF65627 HIB65627 HRX65627 IBT65627 ILP65627 IVL65627 JFH65627 JPD65627 JYZ65627 KIV65627 KSR65627 LCN65627 LMJ65627 LWF65627 MGB65627 MPX65627 MZT65627 NJP65627 NTL65627 ODH65627 OND65627 OWZ65627 PGV65627 PQR65627 QAN65627 QKJ65627 QUF65627 REB65627 RNX65627 RXT65627 SHP65627 SRL65627 TBH65627 TLD65627 TUZ65627 UEV65627 UOR65627 UYN65627 VIJ65627 VSF65627 WCB65627 WLX65627 WVT65627 K131163:L131163 JH131163 TD131163 ACZ131163 AMV131163 AWR131163 BGN131163 BQJ131163 CAF131163 CKB131163 CTX131163 DDT131163 DNP131163 DXL131163 EHH131163 ERD131163 FAZ131163 FKV131163 FUR131163 GEN131163 GOJ131163 GYF131163 HIB131163 HRX131163 IBT131163 ILP131163 IVL131163 JFH131163 JPD131163 JYZ131163 KIV131163 KSR131163 LCN131163 LMJ131163 LWF131163 MGB131163 MPX131163 MZT131163 NJP131163 NTL131163 ODH131163 OND131163 OWZ131163 PGV131163 PQR131163 QAN131163 QKJ131163 QUF131163 REB131163 RNX131163 RXT131163 SHP131163 SRL131163 TBH131163 TLD131163 TUZ131163 UEV131163 UOR131163 UYN131163 VIJ131163 VSF131163 WCB131163 WLX131163 WVT131163 K196699:L196699 JH196699 TD196699 ACZ196699 AMV196699 AWR196699 BGN196699 BQJ196699 CAF196699 CKB196699 CTX196699 DDT196699 DNP196699 DXL196699 EHH196699 ERD196699 FAZ196699 FKV196699 FUR196699 GEN196699 GOJ196699 GYF196699 HIB196699 HRX196699 IBT196699 ILP196699 IVL196699 JFH196699 JPD196699 JYZ196699 KIV196699 KSR196699 LCN196699 LMJ196699 LWF196699 MGB196699 MPX196699 MZT196699 NJP196699 NTL196699 ODH196699 OND196699 OWZ196699 PGV196699 PQR196699 QAN196699 QKJ196699 QUF196699 REB196699 RNX196699 RXT196699 SHP196699 SRL196699 TBH196699 TLD196699 TUZ196699 UEV196699 UOR196699 UYN196699 VIJ196699 VSF196699 WCB196699 WLX196699 WVT196699 K262235:L262235 JH262235 TD262235 ACZ262235 AMV262235 AWR262235 BGN262235 BQJ262235 CAF262235 CKB262235 CTX262235 DDT262235 DNP262235 DXL262235 EHH262235 ERD262235 FAZ262235 FKV262235 FUR262235 GEN262235 GOJ262235 GYF262235 HIB262235 HRX262235 IBT262235 ILP262235 IVL262235 JFH262235 JPD262235 JYZ262235 KIV262235 KSR262235 LCN262235 LMJ262235 LWF262235 MGB262235 MPX262235 MZT262235 NJP262235 NTL262235 ODH262235 OND262235 OWZ262235 PGV262235 PQR262235 QAN262235 QKJ262235 QUF262235 REB262235 RNX262235 RXT262235 SHP262235 SRL262235 TBH262235 TLD262235 TUZ262235 UEV262235 UOR262235 UYN262235 VIJ262235 VSF262235 WCB262235 WLX262235 WVT262235 K327771:L327771 JH327771 TD327771 ACZ327771 AMV327771 AWR327771 BGN327771 BQJ327771 CAF327771 CKB327771 CTX327771 DDT327771 DNP327771 DXL327771 EHH327771 ERD327771 FAZ327771 FKV327771 FUR327771 GEN327771 GOJ327771 GYF327771 HIB327771 HRX327771 IBT327771 ILP327771 IVL327771 JFH327771 JPD327771 JYZ327771 KIV327771 KSR327771 LCN327771 LMJ327771 LWF327771 MGB327771 MPX327771 MZT327771 NJP327771 NTL327771 ODH327771 OND327771 OWZ327771 PGV327771 PQR327771 QAN327771 QKJ327771 QUF327771 REB327771 RNX327771 RXT327771 SHP327771 SRL327771 TBH327771 TLD327771 TUZ327771 UEV327771 UOR327771 UYN327771 VIJ327771 VSF327771 WCB327771 WLX327771 WVT327771 K393307:L393307 JH393307 TD393307 ACZ393307 AMV393307 AWR393307 BGN393307 BQJ393307 CAF393307 CKB393307 CTX393307 DDT393307 DNP393307 DXL393307 EHH393307 ERD393307 FAZ393307 FKV393307 FUR393307 GEN393307 GOJ393307 GYF393307 HIB393307 HRX393307 IBT393307 ILP393307 IVL393307 JFH393307 JPD393307 JYZ393307 KIV393307 KSR393307 LCN393307 LMJ393307 LWF393307 MGB393307 MPX393307 MZT393307 NJP393307 NTL393307 ODH393307 OND393307 OWZ393307 PGV393307 PQR393307 QAN393307 QKJ393307 QUF393307 REB393307 RNX393307 RXT393307 SHP393307 SRL393307 TBH393307 TLD393307 TUZ393307 UEV393307 UOR393307 UYN393307 VIJ393307 VSF393307 WCB393307 WLX393307 WVT393307 K458843:L458843 JH458843 TD458843 ACZ458843 AMV458843 AWR458843 BGN458843 BQJ458843 CAF458843 CKB458843 CTX458843 DDT458843 DNP458843 DXL458843 EHH458843 ERD458843 FAZ458843 FKV458843 FUR458843 GEN458843 GOJ458843 GYF458843 HIB458843 HRX458843 IBT458843 ILP458843 IVL458843 JFH458843 JPD458843 JYZ458843 KIV458843 KSR458843 LCN458843 LMJ458843 LWF458843 MGB458843 MPX458843 MZT458843 NJP458843 NTL458843 ODH458843 OND458843 OWZ458843 PGV458843 PQR458843 QAN458843 QKJ458843 QUF458843 REB458843 RNX458843 RXT458843 SHP458843 SRL458843 TBH458843 TLD458843 TUZ458843 UEV458843 UOR458843 UYN458843 VIJ458843 VSF458843 WCB458843 WLX458843 WVT458843 K524379:L524379 JH524379 TD524379 ACZ524379 AMV524379 AWR524379 BGN524379 BQJ524379 CAF524379 CKB524379 CTX524379 DDT524379 DNP524379 DXL524379 EHH524379 ERD524379 FAZ524379 FKV524379 FUR524379 GEN524379 GOJ524379 GYF524379 HIB524379 HRX524379 IBT524379 ILP524379 IVL524379 JFH524379 JPD524379 JYZ524379 KIV524379 KSR524379 LCN524379 LMJ524379 LWF524379 MGB524379 MPX524379 MZT524379 NJP524379 NTL524379 ODH524379 OND524379 OWZ524379 PGV524379 PQR524379 QAN524379 QKJ524379 QUF524379 REB524379 RNX524379 RXT524379 SHP524379 SRL524379 TBH524379 TLD524379 TUZ524379 UEV524379 UOR524379 UYN524379 VIJ524379 VSF524379 WCB524379 WLX524379 WVT524379 K589915:L589915 JH589915 TD589915 ACZ589915 AMV589915 AWR589915 BGN589915 BQJ589915 CAF589915 CKB589915 CTX589915 DDT589915 DNP589915 DXL589915 EHH589915 ERD589915 FAZ589915 FKV589915 FUR589915 GEN589915 GOJ589915 GYF589915 HIB589915 HRX589915 IBT589915 ILP589915 IVL589915 JFH589915 JPD589915 JYZ589915 KIV589915 KSR589915 LCN589915 LMJ589915 LWF589915 MGB589915 MPX589915 MZT589915 NJP589915 NTL589915 ODH589915 OND589915 OWZ589915 PGV589915 PQR589915 QAN589915 QKJ589915 QUF589915 REB589915 RNX589915 RXT589915 SHP589915 SRL589915 TBH589915 TLD589915 TUZ589915 UEV589915 UOR589915 UYN589915 VIJ589915 VSF589915 WCB589915 WLX589915 WVT589915 K655451:L655451 JH655451 TD655451 ACZ655451 AMV655451 AWR655451 BGN655451 BQJ655451 CAF655451 CKB655451 CTX655451 DDT655451 DNP655451 DXL655451 EHH655451 ERD655451 FAZ655451 FKV655451 FUR655451 GEN655451 GOJ655451 GYF655451 HIB655451 HRX655451 IBT655451 ILP655451 IVL655451 JFH655451 JPD655451 JYZ655451 KIV655451 KSR655451 LCN655451 LMJ655451 LWF655451 MGB655451 MPX655451 MZT655451 NJP655451 NTL655451 ODH655451 OND655451 OWZ655451 PGV655451 PQR655451 QAN655451 QKJ655451 QUF655451 REB655451 RNX655451 RXT655451 SHP655451 SRL655451 TBH655451 TLD655451 TUZ655451 UEV655451 UOR655451 UYN655451 VIJ655451 VSF655451 WCB655451 WLX655451 WVT655451 K720987:L720987 JH720987 TD720987 ACZ720987 AMV720987 AWR720987 BGN720987 BQJ720987 CAF720987 CKB720987 CTX720987 DDT720987 DNP720987 DXL720987 EHH720987 ERD720987 FAZ720987 FKV720987 FUR720987 GEN720987 GOJ720987 GYF720987 HIB720987 HRX720987 IBT720987 ILP720987 IVL720987 JFH720987 JPD720987 JYZ720987 KIV720987 KSR720987 LCN720987 LMJ720987 LWF720987 MGB720987 MPX720987 MZT720987 NJP720987 NTL720987 ODH720987 OND720987 OWZ720987 PGV720987 PQR720987 QAN720987 QKJ720987 QUF720987 REB720987 RNX720987 RXT720987 SHP720987 SRL720987 TBH720987 TLD720987 TUZ720987 UEV720987 UOR720987 UYN720987 VIJ720987 VSF720987 WCB720987 WLX720987 WVT720987 K786523:L786523 JH786523 TD786523 ACZ786523 AMV786523 AWR786523 BGN786523 BQJ786523 CAF786523 CKB786523 CTX786523 DDT786523 DNP786523 DXL786523 EHH786523 ERD786523 FAZ786523 FKV786523 FUR786523 GEN786523 GOJ786523 GYF786523 HIB786523 HRX786523 IBT786523 ILP786523 IVL786523 JFH786523 JPD786523 JYZ786523 KIV786523 KSR786523 LCN786523 LMJ786523 LWF786523 MGB786523 MPX786523 MZT786523 NJP786523 NTL786523 ODH786523 OND786523 OWZ786523 PGV786523 PQR786523 QAN786523 QKJ786523 QUF786523 REB786523 RNX786523 RXT786523 SHP786523 SRL786523 TBH786523 TLD786523 TUZ786523 UEV786523 UOR786523 UYN786523 VIJ786523 VSF786523 WCB786523 WLX786523 WVT786523 K852059:L852059 JH852059 TD852059 ACZ852059 AMV852059 AWR852059 BGN852059 BQJ852059 CAF852059 CKB852059 CTX852059 DDT852059 DNP852059 DXL852059 EHH852059 ERD852059 FAZ852059 FKV852059 FUR852059 GEN852059 GOJ852059 GYF852059 HIB852059 HRX852059 IBT852059 ILP852059 IVL852059 JFH852059 JPD852059 JYZ852059 KIV852059 KSR852059 LCN852059 LMJ852059 LWF852059 MGB852059 MPX852059 MZT852059 NJP852059 NTL852059 ODH852059 OND852059 OWZ852059 PGV852059 PQR852059 QAN852059 QKJ852059 QUF852059 REB852059 RNX852059 RXT852059 SHP852059 SRL852059 TBH852059 TLD852059 TUZ852059 UEV852059 UOR852059 UYN852059 VIJ852059 VSF852059 WCB852059 WLX852059 WVT852059 K917595:L917595 JH917595 TD917595 ACZ917595 AMV917595 AWR917595 BGN917595 BQJ917595 CAF917595 CKB917595 CTX917595 DDT917595 DNP917595 DXL917595 EHH917595 ERD917595 FAZ917595 FKV917595 FUR917595 GEN917595 GOJ917595 GYF917595 HIB917595 HRX917595 IBT917595 ILP917595 IVL917595 JFH917595 JPD917595 JYZ917595 KIV917595 KSR917595 LCN917595 LMJ917595 LWF917595 MGB917595 MPX917595 MZT917595 NJP917595 NTL917595 ODH917595 OND917595 OWZ917595 PGV917595 PQR917595 QAN917595 QKJ917595 QUF917595 REB917595 RNX917595 RXT917595 SHP917595 SRL917595 TBH917595 TLD917595 TUZ917595 UEV917595 UOR917595 UYN917595 VIJ917595 VSF917595 WCB917595 WLX917595 WVT917595 K983131:L983131 JH983131 TD983131 ACZ983131 AMV983131 AWR983131 BGN983131 BQJ983131 CAF983131 CKB983131 CTX983131 DDT983131 DNP983131 DXL983131 EHH983131 ERD983131 FAZ983131 FKV983131 FUR983131 GEN983131 GOJ983131 GYF983131 HIB983131 HRX983131 IBT983131 ILP983131 IVL983131 JFH983131 JPD983131 JYZ983131 KIV983131 KSR983131 LCN983131 LMJ983131 LWF983131 MGB983131 MPX983131 MZT983131 NJP983131 NTL983131 ODH983131 OND983131 OWZ983131 PGV983131 PQR983131 QAN983131 QKJ983131 QUF983131 REB983131 RNX983131 RXT983131 SHP983131 SRL983131 TBH983131 TLD983131 TUZ983131 UEV983131 UOR983131 UYN983131 VIJ983131 VSF983131 WCB983131 WLX983131 WVT983131">
      <formula1>$Y$85:$Y$88</formula1>
    </dataValidation>
  </dataValidations>
  <pageMargins left="0.35433070866141736" right="0.23622047244094491" top="0.74803149606299213" bottom="0.70866141732283472" header="0.31496062992125984" footer="0.31496062992125984"/>
  <pageSetup paperSize="9" scale="58" fitToHeight="0" orientation="landscape" horizontalDpi="300" verticalDpi="300" r:id="rId1"/>
  <headerFooter>
    <oddHeader>&amp;C&amp;14</oddHeader>
    <oddFooter>&amp;C&amp;P</oddFooter>
  </headerFooter>
  <extLst>
    <ext xmlns:x14="http://schemas.microsoft.com/office/spreadsheetml/2009/9/main" uri="{78C0D931-6437-407d-A8EE-F0AAD7539E65}">
      <x14:conditionalFormattings>
        <x14:conditionalFormatting xmlns:xm="http://schemas.microsoft.com/office/excel/2006/main">
          <x14:cfRule type="dataBar" id="{B098C7BF-4415-4820-B0D5-12812A9CC768}">
            <x14:dataBar minLength="0" maxLength="100" negativeBarColorSameAsPositive="1" axisPosition="none">
              <x14:cfvo type="num">
                <xm:f>0</xm:f>
              </x14:cfvo>
              <x14:cfvo type="num">
                <xm:f>1</xm:f>
              </x14:cfvo>
            </x14:dataBar>
          </x14:cfRule>
          <xm:sqref>H74:I108 H69:I70 I65:I66</xm:sqref>
        </x14:conditionalFormatting>
        <x14:conditionalFormatting xmlns:xm="http://schemas.microsoft.com/office/excel/2006/main">
          <x14:cfRule type="dataBar" id="{3BC4960F-BF4B-4FCA-950B-EF7940A6DD24}">
            <x14:dataBar minLength="0" maxLength="100" negativeBarColorSameAsPositive="1" axisPosition="none">
              <x14:cfvo type="num">
                <xm:f>0</xm:f>
              </x14:cfvo>
              <x14:cfvo type="num">
                <xm:f>1</xm:f>
              </x14:cfvo>
            </x14:dataBar>
          </x14:cfRule>
          <xm:sqref>H69:I70</xm:sqref>
        </x14:conditionalFormatting>
        <x14:conditionalFormatting xmlns:xm="http://schemas.microsoft.com/office/excel/2006/main">
          <x14:cfRule type="dataBar" id="{FDA49A1E-FE26-49E7-BAD3-0C2013F5C78E}">
            <x14:dataBar minLength="0" maxLength="100" negativeBarColorSameAsPositive="1" axisPosition="none">
              <x14:cfvo type="num">
                <xm:f>0</xm:f>
              </x14:cfvo>
              <x14:cfvo type="num">
                <xm:f>1</xm:f>
              </x14:cfvo>
            </x14:dataBar>
          </x14:cfRule>
          <xm:sqref>H71:I71</xm:sqref>
        </x14:conditionalFormatting>
        <x14:conditionalFormatting xmlns:xm="http://schemas.microsoft.com/office/excel/2006/main">
          <x14:cfRule type="dataBar" id="{ED261C7C-B6F3-4F96-9A81-32623A7B0E6D}">
            <x14:dataBar minLength="0" maxLength="100" negativeBarColorSameAsPositive="1" axisPosition="none">
              <x14:cfvo type="num">
                <xm:f>0</xm:f>
              </x14:cfvo>
              <x14:cfvo type="num">
                <xm:f>1</xm:f>
              </x14:cfvo>
            </x14:dataBar>
          </x14:cfRule>
          <xm:sqref>H78:I78</xm:sqref>
        </x14:conditionalFormatting>
        <x14:conditionalFormatting xmlns:xm="http://schemas.microsoft.com/office/excel/2006/main">
          <x14:cfRule type="dataBar" id="{35EDDD60-18A8-4428-B76E-7F58E0800A2E}">
            <x14:dataBar minLength="0" maxLength="100" negativeBarColorSameAsPositive="1" axisPosition="none">
              <x14:cfvo type="num">
                <xm:f>0</xm:f>
              </x14:cfvo>
              <x14:cfvo type="num">
                <xm:f>1</xm:f>
              </x14:cfvo>
            </x14:dataBar>
          </x14:cfRule>
          <xm:sqref>H79:I80</xm:sqref>
        </x14:conditionalFormatting>
        <x14:conditionalFormatting xmlns:xm="http://schemas.microsoft.com/office/excel/2006/main">
          <x14:cfRule type="dataBar" id="{7E3D244F-D2F6-4ADA-A5D1-23CE96557C89}">
            <x14:dataBar minLength="0" maxLength="100" negativeBarColorSameAsPositive="1" axisPosition="none">
              <x14:cfvo type="num">
                <xm:f>0</xm:f>
              </x14:cfvo>
              <x14:cfvo type="num">
                <xm:f>1</xm:f>
              </x14:cfvo>
            </x14:dataBar>
          </x14:cfRule>
          <xm:sqref>I67:I68</xm:sqref>
        </x14:conditionalFormatting>
        <x14:conditionalFormatting xmlns:xm="http://schemas.microsoft.com/office/excel/2006/main">
          <x14:cfRule type="dataBar" id="{C8F9F755-CBE0-4F27-9ABD-ABC25A0D3C2B}">
            <x14:dataBar minLength="0" maxLength="100" negativeBarColorSameAsPositive="1" axisPosition="none">
              <x14:cfvo type="num">
                <xm:f>0</xm:f>
              </x14:cfvo>
              <x14:cfvo type="num">
                <xm:f>1</xm:f>
              </x14:cfvo>
            </x14:dataBar>
          </x14:cfRule>
          <xm:sqref>I64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TỔNG HỢP</vt:lpstr>
      <vt:lpstr>NSNN</vt:lpstr>
      <vt:lpstr>NS HUYỆN</vt:lpstr>
      <vt:lpstr>SỰ NGHIỆP</vt:lpstr>
      <vt:lpstr>NS HUYỆN NĂM 2022 (2)</vt:lpstr>
      <vt:lpstr>CÁC NGUỒN VỐN ĐTC (2)</vt:lpstr>
      <vt:lpstr>'CÁC NGUỒN VỐN ĐTC (2)'!Print_Area</vt:lpstr>
      <vt:lpstr>'NS HUYỆN'!Print_Area</vt:lpstr>
      <vt:lpstr>'NS HUYỆN NĂM 2022 (2)'!Print_Area</vt:lpstr>
      <vt:lpstr>NSNN!Print_Area</vt:lpstr>
      <vt:lpstr>'SỰ NGHIỆP'!Print_Area</vt:lpstr>
      <vt:lpstr>'TỔNG HỢP'!Print_Area</vt:lpstr>
      <vt:lpstr>'CÁC NGUỒN VỐN ĐTC (2)'!Print_Titles</vt:lpstr>
      <vt:lpstr>'NS HUYỆN'!Print_Titles</vt:lpstr>
      <vt:lpstr>'NS HUYỆN NĂM 2022 (2)'!Print_Titles</vt:lpstr>
      <vt:lpstr>NSNN!Print_Titles</vt:lpstr>
      <vt:lpstr>'SỰ NGHIỆP'!Print_Titles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2022-03-18T07:20:39Z</cp:lastPrinted>
  <dcterms:created xsi:type="dcterms:W3CDTF">2021-08-17T09:03:24Z</dcterms:created>
  <dcterms:modified xsi:type="dcterms:W3CDTF">2022-03-18T07:20:48Z</dcterms:modified>
</cp:coreProperties>
</file>